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водопостачання тех" sheetId="1" state="hidden" r:id="rId2"/>
    <sheet name="погодження ШР на 2023 рік" sheetId="2" state="visible" r:id="rId3"/>
    <sheet name="зарплата 1-6" sheetId="3" state="hidden" r:id="rId4"/>
    <sheet name="зарплата 7-11" sheetId="4" state="hidden" r:id="rId5"/>
  </sheets>
  <externalReferences>
    <externalReference r:id="rId6"/>
  </externalReferences>
  <definedNames>
    <definedName function="false" hidden="false" localSheetId="0" name="_xlnm.Print_Area" vbProcedure="false">'водопостачання тех'!$A$1:$F$46</definedName>
    <definedName function="false" hidden="false" localSheetId="2" name="_xlnm.Print_Area" vbProcedure="false">'зарплата 1-6'!$A$1:$V$211</definedName>
    <definedName function="false" hidden="false" localSheetId="3" name="_xlnm.Print_Area" vbProcedure="false">'зарплата 7-11'!$A$1:$V$218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<sst xmlns="http://schemas.openxmlformats.org/spreadsheetml/2006/main" count="988" uniqueCount="403">
  <si>
    <t xml:space="preserve">Повна собівартість та середньозважений тариф на послугу з централізованого водопостачання по МКП "Покровводоканал" на 2021р. (технічна вода)
</t>
  </si>
  <si>
    <t xml:space="preserve">№ з/п</t>
  </si>
  <si>
    <t xml:space="preserve">Планові показники</t>
  </si>
  <si>
    <t xml:space="preserve">Один. виміру</t>
  </si>
  <si>
    <t xml:space="preserve">Сума
</t>
  </si>
  <si>
    <t xml:space="preserve">Підйом води</t>
  </si>
  <si>
    <r>
      <rPr>
        <sz val="9"/>
        <rFont val="Times New Roman"/>
        <family val="1"/>
        <charset val="204"/>
      </rPr>
      <t xml:space="preserve">м</t>
    </r>
    <r>
      <rPr>
        <vertAlign val="superscript"/>
        <sz val="10"/>
        <rFont val="Times New Roman"/>
        <family val="1"/>
        <charset val="204"/>
      </rPr>
      <t xml:space="preserve">3</t>
    </r>
  </si>
  <si>
    <t xml:space="preserve">2</t>
  </si>
  <si>
    <t xml:space="preserve">Реалізація технічної води, всього, в т.ч.:</t>
  </si>
  <si>
    <t xml:space="preserve">2.1</t>
  </si>
  <si>
    <t xml:space="preserve">населення</t>
  </si>
  <si>
    <t xml:space="preserve">-</t>
  </si>
  <si>
    <t xml:space="preserve">2.2</t>
  </si>
  <si>
    <t xml:space="preserve">бюджетні установи</t>
  </si>
  <si>
    <t xml:space="preserve">2.3</t>
  </si>
  <si>
    <t xml:space="preserve">інші споживачі</t>
  </si>
  <si>
    <t xml:space="preserve">Річна сума, грн. </t>
  </si>
  <si>
    <r>
      <rPr>
        <sz val="9"/>
        <rFont val="Times New Roman"/>
        <family val="1"/>
        <charset val="204"/>
      </rPr>
      <t xml:space="preserve">Сума
на 1 м</t>
    </r>
    <r>
      <rPr>
        <vertAlign val="superscript"/>
        <sz val="9"/>
        <rFont val="Times New Roman"/>
        <family val="1"/>
        <charset val="204"/>
      </rPr>
      <t xml:space="preserve">3</t>
    </r>
  </si>
  <si>
    <t xml:space="preserve">Питома вага, %</t>
  </si>
  <si>
    <t xml:space="preserve">I</t>
  </si>
  <si>
    <t xml:space="preserve">Виробнича собівартість </t>
  </si>
  <si>
    <t xml:space="preserve">грн</t>
  </si>
  <si>
    <t xml:space="preserve">1.</t>
  </si>
  <si>
    <t xml:space="preserve">Прямі витрати, в т.ч.</t>
  </si>
  <si>
    <t xml:space="preserve">1.1</t>
  </si>
  <si>
    <t xml:space="preserve">Прямі матеріальні витрати, в т.ч.</t>
  </si>
  <si>
    <t xml:space="preserve">1.1.1</t>
  </si>
  <si>
    <t xml:space="preserve">Електроенергія на технічні потреби</t>
  </si>
  <si>
    <t xml:space="preserve">1.1.2</t>
  </si>
  <si>
    <t xml:space="preserve">Запчастини</t>
  </si>
  <si>
    <t xml:space="preserve">1.2</t>
  </si>
  <si>
    <t xml:space="preserve">Прямі витрати на оплату праці</t>
  </si>
  <si>
    <t xml:space="preserve">1.3</t>
  </si>
  <si>
    <t xml:space="preserve">Інші прямі витрати, в т.ч.:</t>
  </si>
  <si>
    <t xml:space="preserve">1.3.1</t>
  </si>
  <si>
    <t xml:space="preserve">Нарахування на ЗП (ЄСВ-22%)</t>
  </si>
  <si>
    <t xml:space="preserve">1.3.2</t>
  </si>
  <si>
    <t xml:space="preserve">Амортизація ОЗ та МНМА</t>
  </si>
  <si>
    <t xml:space="preserve">1.3.3</t>
  </si>
  <si>
    <t xml:space="preserve">Інші матеріальні витрати</t>
  </si>
  <si>
    <t xml:space="preserve">2.</t>
  </si>
  <si>
    <t xml:space="preserve">Загальновиробничі витрати, в т.ч.:</t>
  </si>
  <si>
    <t xml:space="preserve">Заробітна плата ЗВП</t>
  </si>
  <si>
    <t xml:space="preserve">ЄСВ на заробітну плату ЗВП (22%)</t>
  </si>
  <si>
    <t xml:space="preserve">Витрати на оплату службових відряджень</t>
  </si>
  <si>
    <t xml:space="preserve">2.4</t>
  </si>
  <si>
    <t xml:space="preserve">2.5</t>
  </si>
  <si>
    <t xml:space="preserve">Витрати на утримання та експлуатацію ОЗ та НА</t>
  </si>
  <si>
    <t xml:space="preserve">2.6</t>
  </si>
  <si>
    <t xml:space="preserve">Витрати на ремонт основних засобів 
та необоротних активів</t>
  </si>
  <si>
    <t xml:space="preserve">2.7</t>
  </si>
  <si>
    <t xml:space="preserve">Витрати на утримання 
виробничих приміщень</t>
  </si>
  <si>
    <t xml:space="preserve">2.8</t>
  </si>
  <si>
    <t xml:space="preserve">Витрати на паливо мастильні матеріали</t>
  </si>
  <si>
    <t xml:space="preserve">2.9</t>
  </si>
  <si>
    <t xml:space="preserve">Витрати на охорону праці</t>
  </si>
  <si>
    <t xml:space="preserve">2.10</t>
  </si>
  <si>
    <t xml:space="preserve">Витрати на оплату послуг 
спеціалізованих підприємств</t>
  </si>
  <si>
    <t xml:space="preserve">2.11</t>
  </si>
  <si>
    <t xml:space="preserve">Інші витрати загальновиробничого призначення</t>
  </si>
  <si>
    <t xml:space="preserve">II</t>
  </si>
  <si>
    <t xml:space="preserve">Адміністративні витрати</t>
  </si>
  <si>
    <t xml:space="preserve">ІІІ</t>
  </si>
  <si>
    <t xml:space="preserve">Витрати на збут</t>
  </si>
  <si>
    <t xml:space="preserve">ІV</t>
  </si>
  <si>
    <t xml:space="preserve">Фінансові витрати</t>
  </si>
  <si>
    <t xml:space="preserve">V</t>
  </si>
  <si>
    <t xml:space="preserve">Повна планована собівартість</t>
  </si>
  <si>
    <t xml:space="preserve">Загальний обсяг наданих послуг в/п (тех. вода)</t>
  </si>
  <si>
    <r>
      <rPr>
        <sz val="9"/>
        <rFont val="Times New Roman"/>
        <family val="1"/>
        <charset val="204"/>
      </rPr>
      <t xml:space="preserve">м</t>
    </r>
    <r>
      <rPr>
        <vertAlign val="superscript"/>
        <sz val="9"/>
        <rFont val="Times New Roman"/>
        <family val="1"/>
        <charset val="204"/>
      </rPr>
      <t xml:space="preserve">3</t>
    </r>
  </si>
  <si>
    <t xml:space="preserve">VІ</t>
  </si>
  <si>
    <t xml:space="preserve">Собівартість</t>
  </si>
  <si>
    <t xml:space="preserve">VІІ</t>
  </si>
  <si>
    <t xml:space="preserve">Рентабельність 0%</t>
  </si>
  <si>
    <t xml:space="preserve">VІІІ</t>
  </si>
  <si>
    <t xml:space="preserve">Всього разом з рентабільністю</t>
  </si>
  <si>
    <t xml:space="preserve">ІХ</t>
  </si>
  <si>
    <t xml:space="preserve">ПДВ</t>
  </si>
  <si>
    <t xml:space="preserve">Х</t>
  </si>
  <si>
    <t xml:space="preserve">Разом</t>
  </si>
  <si>
    <t xml:space="preserve">ХІ</t>
  </si>
  <si>
    <r>
      <rPr>
        <b val="true"/>
        <sz val="9"/>
        <rFont val="Times New Roman"/>
        <family val="1"/>
        <charset val="204"/>
      </rPr>
      <t xml:space="preserve">Вартість 1м</t>
    </r>
    <r>
      <rPr>
        <b val="true"/>
        <vertAlign val="superscript"/>
        <sz val="9"/>
        <rFont val="Times New Roman"/>
        <family val="1"/>
        <charset val="204"/>
      </rPr>
      <t xml:space="preserve">3</t>
    </r>
  </si>
  <si>
    <t xml:space="preserve">Виконавець</t>
  </si>
  <si>
    <t xml:space="preserve">Т.П.Миронюк</t>
  </si>
  <si>
    <t xml:space="preserve">ПОГОДЖЕНО</t>
  </si>
  <si>
    <t xml:space="preserve">ЗАТВЕРДЖУЮ</t>
  </si>
  <si>
    <t xml:space="preserve">Базові розрахунки  посадових окладів, часових тарифних ставок</t>
  </si>
  <si>
    <t xml:space="preserve">Рішення виконавчого комітету Покровської міської ради</t>
  </si>
  <si>
    <t xml:space="preserve">штат у кількості  203 штатних одиниць з місячним фондом заробітної плати за основними виплатами у розмірі
1 990 817,79 грн</t>
  </si>
  <si>
    <t xml:space="preserve">Прожитковий мінімум для працездатних осіб з 01.01. по 31.12.2023 рік</t>
  </si>
  <si>
    <t xml:space="preserve">грн.</t>
  </si>
  <si>
    <t xml:space="preserve">№ 288/06-53-23</t>
  </si>
  <si>
    <t xml:space="preserve">Коефіцієнт співвідношень мінімальної тарифної ставки робітника першого розряду по виду робіт "Експлуатація та обслуговування обладнання систем водозабезпечення та водовідведення"</t>
  </si>
  <si>
    <t xml:space="preserve">"26"липня 2023 р.</t>
  </si>
  <si>
    <t xml:space="preserve">Директор МКП "Покровводоканал" </t>
  </si>
  <si>
    <t xml:space="preserve">Відсоток до прожиткового мінімуму</t>
  </si>
  <si>
    <t xml:space="preserve"> _________________ Віталій ГЛУЩЕНКО</t>
  </si>
  <si>
    <t xml:space="preserve">Середньомісячний фонд робочого часу</t>
  </si>
  <si>
    <t xml:space="preserve">год.</t>
  </si>
  <si>
    <t xml:space="preserve">"______"______________ 2023 р.</t>
  </si>
  <si>
    <t xml:space="preserve">Таблиця № 1</t>
  </si>
  <si>
    <r>
      <rPr>
        <b val="true"/>
        <sz val="18"/>
        <color rgb="FF000000"/>
        <rFont val="Times New Roman"/>
        <family val="1"/>
        <charset val="204"/>
      </rPr>
      <t xml:space="preserve"> ШТАТНИЙ РОЗПИС</t>
    </r>
    <r>
      <rPr>
        <sz val="18"/>
        <color rgb="FF000000"/>
        <rFont val="Times New Roman"/>
        <family val="1"/>
        <charset val="204"/>
      </rPr>
      <t xml:space="preserve"> </t>
    </r>
  </si>
  <si>
    <t xml:space="preserve">з 01.08.2023 року</t>
  </si>
  <si>
    <t xml:space="preserve"> МКП "Покровводоканал"</t>
  </si>
  <si>
    <t xml:space="preserve">Розрахунок часових тарифних ставок робітників</t>
  </si>
  <si>
    <t xml:space="preserve">галузева угода</t>
  </si>
  <si>
    <t xml:space="preserve">Види робіт</t>
  </si>
  <si>
    <t xml:space="preserve">Розряди</t>
  </si>
  <si>
    <t xml:space="preserve">Назва структурного підрозділу та посад</t>
  </si>
  <si>
    <t xml:space="preserve">Кількість штатних посад</t>
  </si>
  <si>
    <t xml:space="preserve">Розряд, коєф. до
1-го розряду</t>
  </si>
  <si>
    <t xml:space="preserve">Розрахунок розряду робітників</t>
  </si>
  <si>
    <t xml:space="preserve">Посадовий оклад, грн</t>
  </si>
  <si>
    <t xml:space="preserve">Усього основна заробітна плата, грн.</t>
  </si>
  <si>
    <t xml:space="preserve">Доплата за особливі умови праці</t>
  </si>
  <si>
    <t xml:space="preserve">Надбавки за
класність водіїв (25%)</t>
  </si>
  <si>
    <t xml:space="preserve">Доплати (грн.)</t>
  </si>
  <si>
    <t xml:space="preserve">Фонд заробітної плати на місяць, грн</t>
  </si>
  <si>
    <t xml:space="preserve">Фонд заробітної плати, 01.08.2023-31.12.2023</t>
  </si>
  <si>
    <t xml:space="preserve">III</t>
  </si>
  <si>
    <t xml:space="preserve">IV</t>
  </si>
  <si>
    <t xml:space="preserve">VI</t>
  </si>
  <si>
    <t xml:space="preserve">коефіцієнт</t>
  </si>
  <si>
    <t xml:space="preserve">годинна тарифна ставка</t>
  </si>
  <si>
    <t xml:space="preserve">%</t>
  </si>
  <si>
    <t xml:space="preserve">за роботу у нічний час
35 %</t>
  </si>
  <si>
    <t xml:space="preserve">за роботу у святкові дні</t>
  </si>
  <si>
    <t xml:space="preserve">Міжрозрядні тарифні коефіціенти</t>
  </si>
  <si>
    <t xml:space="preserve">Апарат управління</t>
  </si>
  <si>
    <t xml:space="preserve"> "Експлуатація та обслуговування обладнання систем водозабезпечення та водовідведення"</t>
  </si>
  <si>
    <t xml:space="preserve">Директор підприємства</t>
  </si>
  <si>
    <t xml:space="preserve">Головний інженер</t>
  </si>
  <si>
    <t xml:space="preserve">Головний бухгалтер</t>
  </si>
  <si>
    <t xml:space="preserve">Фахівець з безпеки </t>
  </si>
  <si>
    <t xml:space="preserve">Годинні тарифні ставки</t>
  </si>
  <si>
    <t xml:space="preserve">Інженер з охорони праці</t>
  </si>
  <si>
    <t xml:space="preserve">Провідний юрисконсульт</t>
  </si>
  <si>
    <t xml:space="preserve">2684 грн*180%*1,58*міжрозрядний тарифний коефіціент/164,75 год.</t>
  </si>
  <si>
    <t xml:space="preserve">Юрисконсульт</t>
  </si>
  <si>
    <t xml:space="preserve">Таблиця №2</t>
  </si>
  <si>
    <t xml:space="preserve">2684грн.*180%*коефіціент за видами транспорту/164,75 год</t>
  </si>
  <si>
    <t xml:space="preserve">Фахівець з публічних закупівель</t>
  </si>
  <si>
    <t xml:space="preserve">Розрахунок часових тарифних ставок водіїв</t>
  </si>
  <si>
    <t xml:space="preserve">Інспектор з кадрів</t>
  </si>
  <si>
    <t xml:space="preserve">Секретар</t>
  </si>
  <si>
    <t xml:space="preserve">Коефіціцієнт   співвідношень тарифних ставок водіїв до  встановленої Галузевою угодою мінімальної тарифної ставки робітника 1-го розряду</t>
  </si>
  <si>
    <t xml:space="preserve">Заступник головного бухгалтера</t>
  </si>
  <si>
    <t xml:space="preserve">Керування автомобільним транспортом</t>
  </si>
  <si>
    <t xml:space="preserve">Коефіціент встановлений галузевою угодою за видами транспорту</t>
  </si>
  <si>
    <t xml:space="preserve">водіїї легкових автомобілів</t>
  </si>
  <si>
    <t xml:space="preserve">водії вантажних автомобілів</t>
  </si>
  <si>
    <t xml:space="preserve">водіїї спецттранспорту</t>
  </si>
  <si>
    <t xml:space="preserve">водії КАМАЗ</t>
  </si>
  <si>
    <t xml:space="preserve">Бухгалтер з обліку товаро-матеріальних цінностей</t>
  </si>
  <si>
    <t xml:space="preserve">Бухгалтер з нарахування заробітної плати</t>
  </si>
  <si>
    <t xml:space="preserve">Бухгалтер</t>
  </si>
  <si>
    <t xml:space="preserve">Годинна тарифна ставка</t>
  </si>
  <si>
    <t xml:space="preserve">Разом по апарату управління</t>
  </si>
  <si>
    <t xml:space="preserve">ЄСВ</t>
  </si>
  <si>
    <t xml:space="preserve">Відділ збуту</t>
  </si>
  <si>
    <t xml:space="preserve">Начальник відділу збуту</t>
  </si>
  <si>
    <t xml:space="preserve">Таблиця розрахунку №3</t>
  </si>
  <si>
    <t xml:space="preserve">Заступник начальника відділу збуту</t>
  </si>
  <si>
    <t xml:space="preserve">Розрахунок посадових окладів керівників, спеціалістів та технічних службовців</t>
  </si>
  <si>
    <t xml:space="preserve">2684 грн*180%*1,58*коефіціент співвідношення</t>
  </si>
  <si>
    <t xml:space="preserve">Економіст з договорної роботи</t>
  </si>
  <si>
    <t xml:space="preserve">Розрахунок тарифих ставок для працівників дільниці водопровідних мереж та дільниці по обслуговуванню каналізаційниїх мереж ОСК</t>
  </si>
  <si>
    <t xml:space="preserve">Всього ІТР</t>
  </si>
  <si>
    <t xml:space="preserve">(2684 грн.*180%*1,58*1,54 )/165,58люд/год- розрахунок для слюсар АВР 5 розряду</t>
  </si>
  <si>
    <r>
      <rPr>
        <sz val="14"/>
        <rFont val="Times New Roman"/>
        <family val="1"/>
        <charset val="204"/>
      </rPr>
      <t xml:space="preserve">Оператор комп</t>
    </r>
    <r>
      <rPr>
        <sz val="14"/>
        <rFont val="Arial Narrow"/>
        <family val="2"/>
        <charset val="204"/>
      </rPr>
      <t xml:space="preserve">’</t>
    </r>
    <r>
      <rPr>
        <sz val="14"/>
        <rFont val="Times New Roman"/>
        <family val="1"/>
        <charset val="204"/>
      </rPr>
      <t xml:space="preserve">ютерного набору</t>
    </r>
  </si>
  <si>
    <t xml:space="preserve">(2684 грн.*180%*1,58*1,35 )/165,58 люд.год.- розрахунок для слюсар АВР 4 розряду</t>
  </si>
  <si>
    <t xml:space="preserve">Контролер водопровідного господарства </t>
  </si>
  <si>
    <t xml:space="preserve">Контролер водопровідного господарства промислового сектору</t>
  </si>
  <si>
    <t xml:space="preserve">Обліковець</t>
  </si>
  <si>
    <t xml:space="preserve">Слюсар-сантехнік</t>
  </si>
  <si>
    <t xml:space="preserve">ⅠⅤ</t>
  </si>
  <si>
    <t xml:space="preserve">ФОП щомісяця по відділу збуту</t>
  </si>
  <si>
    <t xml:space="preserve">Всього робітників</t>
  </si>
  <si>
    <t xml:space="preserve">Разом по відділу збуту</t>
  </si>
  <si>
    <t xml:space="preserve">Техніко-експлуатаційна служба </t>
  </si>
  <si>
    <t xml:space="preserve">Головний енергетик</t>
  </si>
  <si>
    <t xml:space="preserve">Головний технолог</t>
  </si>
  <si>
    <t xml:space="preserve">Планово-економічний відділ</t>
  </si>
  <si>
    <t xml:space="preserve">Начальник планово-економічного відділу</t>
  </si>
  <si>
    <t xml:space="preserve">Економіст з матеріально-технічного забезпечення</t>
  </si>
  <si>
    <t xml:space="preserve">Економіст з праці</t>
  </si>
  <si>
    <t xml:space="preserve">Технік-програміст</t>
  </si>
  <si>
    <t xml:space="preserve">Хіміко-бактеріологічна лабараторія водопостачання</t>
  </si>
  <si>
    <t xml:space="preserve">Завідувач лабараторії</t>
  </si>
  <si>
    <t xml:space="preserve">Бактеріолог</t>
  </si>
  <si>
    <t xml:space="preserve">Лабарант хіміко-бактеріологічного аналізу</t>
  </si>
  <si>
    <t xml:space="preserve">Всього по хіміко-бактеріологічній лабараторіїї водопостачання</t>
  </si>
  <si>
    <t xml:space="preserve">Хіміко-бактеріологічна лабараторія водовідведення</t>
  </si>
  <si>
    <t xml:space="preserve">Ларіонова</t>
  </si>
  <si>
    <t xml:space="preserve">ЄСВ за рік</t>
  </si>
  <si>
    <t xml:space="preserve">Всього ІТР по хіміко-бактеріологічній лабараторії водовідведення</t>
  </si>
  <si>
    <t xml:space="preserve">Лаборант хіміко-бактеріологічного аналізу</t>
  </si>
  <si>
    <t xml:space="preserve">Всього робітників по хіміко-бактеріологічній лабараторії водовідведення</t>
  </si>
  <si>
    <t xml:space="preserve">Всього по хіміко-бактеріологічній лабараторії водовідведення</t>
  </si>
  <si>
    <t xml:space="preserve">Енергодільниця</t>
  </si>
  <si>
    <t xml:space="preserve">Майстер енергодільниці</t>
  </si>
  <si>
    <t xml:space="preserve">Всього ІТР по енергодільниці</t>
  </si>
  <si>
    <t xml:space="preserve">Слюсар з контрольно-вимірювальних приладів та атоматики</t>
  </si>
  <si>
    <t xml:space="preserve">Ⅴ</t>
  </si>
  <si>
    <t xml:space="preserve">Шматов</t>
  </si>
  <si>
    <t xml:space="preserve">Черговий електромонтер з обслуговування підстанції</t>
  </si>
  <si>
    <t xml:space="preserve">Електромонтер з ремонту та обслуговування електроустаткування</t>
  </si>
  <si>
    <t xml:space="preserve">Електрослюсар з ремонту устаткування розподільних пристроїв</t>
  </si>
  <si>
    <t xml:space="preserve">Долженков</t>
  </si>
  <si>
    <t xml:space="preserve">Електромонтер з ремонту та обслуговування електрообладнання</t>
  </si>
  <si>
    <t xml:space="preserve">Всього робітників по енергодільниці</t>
  </si>
  <si>
    <t xml:space="preserve">Всього по енергодільниці</t>
  </si>
  <si>
    <t xml:space="preserve">Виробничо-технічний відділ</t>
  </si>
  <si>
    <t xml:space="preserve">Начальник виробничо-технічного відділу</t>
  </si>
  <si>
    <t xml:space="preserve">Заступник начальника ВТВ</t>
  </si>
  <si>
    <t xml:space="preserve">Старший інженер виробничо-технічного відділу</t>
  </si>
  <si>
    <t xml:space="preserve">Інженер з експлуатації споруд та устаткування водопровідно-каналізаційного господарства</t>
  </si>
  <si>
    <t xml:space="preserve">Технік</t>
  </si>
  <si>
    <t xml:space="preserve">Всього ІТР по виробничо-технічного відділу</t>
  </si>
  <si>
    <t xml:space="preserve">Диспетчерська служба</t>
  </si>
  <si>
    <t xml:space="preserve">Старший диспетчер</t>
  </si>
  <si>
    <t xml:space="preserve">Диспетчер </t>
  </si>
  <si>
    <t xml:space="preserve">Всього ІТР по диспетчерській службі</t>
  </si>
  <si>
    <t xml:space="preserve">Рембуддільниця</t>
  </si>
  <si>
    <t xml:space="preserve">Майстер рембуддільниці</t>
  </si>
  <si>
    <t xml:space="preserve">Всього ІТР рембуддільниці</t>
  </si>
  <si>
    <t xml:space="preserve">Маляр</t>
  </si>
  <si>
    <t xml:space="preserve">Муляр</t>
  </si>
  <si>
    <t xml:space="preserve">Всього робітників по рембуддільниці</t>
  </si>
  <si>
    <t xml:space="preserve">Всього по рембуддільниці</t>
  </si>
  <si>
    <t xml:space="preserve">Разом ІТР по техніко-експлуатаційній службі  </t>
  </si>
  <si>
    <t xml:space="preserve">Разом робітників по техніко-експлуатаційній службі  </t>
  </si>
  <si>
    <t xml:space="preserve">Разом по техніко-експлуатаційній службі  </t>
  </si>
  <si>
    <t xml:space="preserve">Цех водопостачання</t>
  </si>
  <si>
    <t xml:space="preserve">Начальник цеху</t>
  </si>
  <si>
    <t xml:space="preserve">Зоська М.В.</t>
  </si>
  <si>
    <t xml:space="preserve">Механік цеху</t>
  </si>
  <si>
    <t xml:space="preserve">Майстер</t>
  </si>
  <si>
    <t xml:space="preserve">Фахівець з цивільного захисту</t>
  </si>
  <si>
    <t xml:space="preserve">Всього ІТР по цеху водопостачання</t>
  </si>
  <si>
    <t xml:space="preserve">Насосна станція І підйому</t>
  </si>
  <si>
    <t xml:space="preserve">Машиніст насосних установок</t>
  </si>
  <si>
    <t xml:space="preserve">Насосна станція ІІ підйому</t>
  </si>
  <si>
    <t xml:space="preserve">ІІ</t>
  </si>
  <si>
    <t xml:space="preserve">Шолохівська насосна станція </t>
  </si>
  <si>
    <t xml:space="preserve">Очисні споруди водоводу</t>
  </si>
  <si>
    <t xml:space="preserve">Оператор на фільтрах</t>
  </si>
  <si>
    <t xml:space="preserve">Сємак</t>
  </si>
  <si>
    <t xml:space="preserve">Оператор хлораторної установки</t>
  </si>
  <si>
    <t xml:space="preserve">Слюсар-ремонтник</t>
  </si>
  <si>
    <t xml:space="preserve">Слюсар аварійно-відновлювальних робіт</t>
  </si>
  <si>
    <t xml:space="preserve">Електрогазозварник</t>
  </si>
  <si>
    <t xml:space="preserve">Службові приміщення,склад, територія</t>
  </si>
  <si>
    <t xml:space="preserve">Комірник</t>
  </si>
  <si>
    <t xml:space="preserve">Прибиральник службових приміщень</t>
  </si>
  <si>
    <t xml:space="preserve">Пацеріна</t>
  </si>
  <si>
    <t xml:space="preserve">Всього робітників по цеху водопостачання</t>
  </si>
  <si>
    <t xml:space="preserve">Разом по цеху водопостачання</t>
  </si>
  <si>
    <t xml:space="preserve">Цех очистні споруди каналізації</t>
  </si>
  <si>
    <t xml:space="preserve">Обслуговування каналізаційних насосних станцій</t>
  </si>
  <si>
    <t xml:space="preserve">Оператор дистанційного пульту керування у водопровідно-каналізаційному господарстві</t>
  </si>
  <si>
    <t xml:space="preserve">Обслуговування каналізаційних мереж</t>
  </si>
  <si>
    <t xml:space="preserve">Овечко</t>
  </si>
  <si>
    <t xml:space="preserve">Обслуговування очисних споруд</t>
  </si>
  <si>
    <t xml:space="preserve">Оператор на решітці</t>
  </si>
  <si>
    <t xml:space="preserve">Глущенко В.В.</t>
  </si>
  <si>
    <t xml:space="preserve">Оператор на відстійниках первинних</t>
  </si>
  <si>
    <t xml:space="preserve">Оператор на відстійниках вторинних</t>
  </si>
  <si>
    <t xml:space="preserve">Оператор споруд для видалення осаду</t>
  </si>
  <si>
    <t xml:space="preserve">Оператор установки для зневоднення осаду</t>
  </si>
  <si>
    <t xml:space="preserve">ІⅤ</t>
  </si>
  <si>
    <t xml:space="preserve">Службові приміщення</t>
  </si>
  <si>
    <t xml:space="preserve">Дільниця по обслуговуванню каналізаційних мереж</t>
  </si>
  <si>
    <t xml:space="preserve">Всього ІТР по цеху очистні споруди каналізації</t>
  </si>
  <si>
    <t xml:space="preserve">Всього роботників по цеху очисні споруди каналізації</t>
  </si>
  <si>
    <t xml:space="preserve">Разом по цеху очисні споруди каналізації</t>
  </si>
  <si>
    <t xml:space="preserve">Дільниця водопровідних мереж</t>
  </si>
  <si>
    <t xml:space="preserve">Начальник дільниці</t>
  </si>
  <si>
    <t xml:space="preserve">Всього ІТР по дільниці водпровідних мереж</t>
  </si>
  <si>
    <t xml:space="preserve">Обслуговування та аварійний ремонт водопровідної мережі</t>
  </si>
  <si>
    <t xml:space="preserve">Всього робітників по дільниці  водпровідних мереж</t>
  </si>
  <si>
    <t xml:space="preserve">Разом по дільниці водопровідних мереж</t>
  </si>
  <si>
    <t xml:space="preserve">Автотранспортний цех</t>
  </si>
  <si>
    <t xml:space="preserve">Дяченко О.О.</t>
  </si>
  <si>
    <t xml:space="preserve">Фельдшер</t>
  </si>
  <si>
    <t xml:space="preserve">Всього ІТР по автотранспортному цеху</t>
  </si>
  <si>
    <t xml:space="preserve">Машиніст екскаватора</t>
  </si>
  <si>
    <t xml:space="preserve">ⅤІ</t>
  </si>
  <si>
    <t xml:space="preserve">Слюсар з ремонту колісних транспортних засобів</t>
  </si>
  <si>
    <t xml:space="preserve">Водій автотранспорнтих засобів категорії "В"</t>
  </si>
  <si>
    <t xml:space="preserve">Водій автотранспорнтих засобів категорії "С1"</t>
  </si>
  <si>
    <t xml:space="preserve">Водій автотранспорнтих засобів категорії "С"(КамАЗ5511)</t>
  </si>
  <si>
    <t xml:space="preserve">Прибиральник територій</t>
  </si>
  <si>
    <t xml:space="preserve">Всього робітників по автотранспортному цеху</t>
  </si>
  <si>
    <t xml:space="preserve">Разом по автотранспортному цеху</t>
  </si>
  <si>
    <t xml:space="preserve">Всього ІТР по підприємству</t>
  </si>
  <si>
    <t xml:space="preserve">Всього робітників по підприємству</t>
  </si>
  <si>
    <t xml:space="preserve">РАЗОМ по підприємству</t>
  </si>
  <si>
    <t xml:space="preserve">ФОП  по підприємству</t>
  </si>
  <si>
    <t xml:space="preserve">ПОГОДЖЕНО:</t>
  </si>
  <si>
    <t xml:space="preserve">________________</t>
  </si>
  <si>
    <t xml:space="preserve">Лілія МУЗИКАНТ</t>
  </si>
  <si>
    <t xml:space="preserve">Начальник ПЕВ</t>
  </si>
  <si>
    <t xml:space="preserve">Юлія ПОМІРКОВАНА</t>
  </si>
  <si>
    <t xml:space="preserve">Андрій МОТРОНЧУК</t>
  </si>
  <si>
    <t xml:space="preserve">Голова профспілкової організації</t>
  </si>
  <si>
    <t xml:space="preserve">Анна БРУСНІК</t>
  </si>
  <si>
    <t xml:space="preserve">Економіст з праці ПЕВ</t>
  </si>
  <si>
    <t xml:space="preserve">Ольга МЕЛЬНИК</t>
  </si>
  <si>
    <r>
      <rPr>
        <b val="true"/>
        <sz val="8"/>
        <color rgb="FF000000"/>
        <rFont val="Times New Roman"/>
        <family val="1"/>
        <charset val="204"/>
      </rPr>
      <t xml:space="preserve">ЗАТВЕРДЖЕНО</t>
    </r>
    <r>
      <rPr>
        <sz val="8"/>
        <color rgb="FF000000"/>
        <rFont val="Times New Roman"/>
        <family val="1"/>
        <charset val="204"/>
      </rPr>
      <t xml:space="preserve"> </t>
    </r>
  </si>
  <si>
    <t xml:space="preserve"> МКП "Покроводоканал"</t>
  </si>
  <si>
    <r>
      <rPr>
        <b val="true"/>
        <sz val="8"/>
        <color rgb="FF000000"/>
        <rFont val="Times New Roman"/>
        <family val="1"/>
        <charset val="204"/>
      </rPr>
      <t xml:space="preserve">Наказ Міністерства фінансів</t>
    </r>
    <r>
      <rPr>
        <sz val="8"/>
        <color rgb="FF000000"/>
        <rFont val="Times New Roman"/>
        <family val="1"/>
        <charset val="204"/>
      </rPr>
      <t xml:space="preserve"> України 28.01.2002 № 57 (у редакції наказу Міністерства фінансів України від 26.11.2012 № 1220)</t>
    </r>
  </si>
  <si>
    <t xml:space="preserve">Розрахунок фонду оплати праці</t>
  </si>
  <si>
    <t xml:space="preserve"> Міського комунального підприємства "Покроводоканал"</t>
  </si>
  <si>
    <t xml:space="preserve">на січень - червень 2021 року</t>
  </si>
  <si>
    <t xml:space="preserve">Розряд, коєфіцієнт до 1-го розряду</t>
  </si>
  <si>
    <t xml:space="preserve">Посадовий оклад (грн.)</t>
  </si>
  <si>
    <t xml:space="preserve">Доплата за особливі умови праці, грн</t>
  </si>
  <si>
    <t xml:space="preserve">Надбавки (грн.)</t>
  </si>
  <si>
    <t xml:space="preserve">Інші заохочувальні виплати  (грн)</t>
  </si>
  <si>
    <t xml:space="preserve">Фонд заробітної плати на місяць (грн.)</t>
  </si>
  <si>
    <t xml:space="preserve"> Фонд заробітної плати на січень - червень 2021 року (грн.)</t>
  </si>
  <si>
    <t xml:space="preserve">годинна тар. ст.</t>
  </si>
  <si>
    <t xml:space="preserve">За професыйну мастернысть</t>
  </si>
  <si>
    <t xml:space="preserve">За класність водіїв</t>
  </si>
  <si>
    <t xml:space="preserve">за роботу у нічний час 35 %</t>
  </si>
  <si>
    <t xml:space="preserve">за ненормований робочий день</t>
  </si>
  <si>
    <t xml:space="preserve">до мінімальної заробітної плати</t>
  </si>
  <si>
    <t xml:space="preserve">Заступник директра підприємства</t>
  </si>
  <si>
    <t xml:space="preserve">Сташий бухгалтер( з дипломом магістра)</t>
  </si>
  <si>
    <t xml:space="preserve">Разом по аппарату управління</t>
  </si>
  <si>
    <t xml:space="preserve">Помічник начальника по роботі з абонентами</t>
  </si>
  <si>
    <t xml:space="preserve">Усього ІТР</t>
  </si>
  <si>
    <t xml:space="preserve">Оператор комп*ютерного набору</t>
  </si>
  <si>
    <t xml:space="preserve">Усього робітників</t>
  </si>
  <si>
    <t xml:space="preserve">Дільниця сервісного обслуговування</t>
  </si>
  <si>
    <t xml:space="preserve">Усьго ІТР</t>
  </si>
  <si>
    <t xml:space="preserve">Разом по відділу збуту ІТР</t>
  </si>
  <si>
    <t xml:space="preserve">Разом по відділу збуту робітників</t>
  </si>
  <si>
    <t xml:space="preserve">Техніко-експлуатаційна служба водопостачання</t>
  </si>
  <si>
    <t xml:space="preserve">Головний механік</t>
  </si>
  <si>
    <t xml:space="preserve">Провідний економіст</t>
  </si>
  <si>
    <t xml:space="preserve">Усього по хіміко-бактеріологічній лабараторіїї водопостачання</t>
  </si>
  <si>
    <t xml:space="preserve">Усього ІТР по енергодільниці</t>
  </si>
  <si>
    <t xml:space="preserve">Усього робітників по енергодільниці</t>
  </si>
  <si>
    <t xml:space="preserve">Усього по енергодільниці</t>
  </si>
  <si>
    <t xml:space="preserve">Інженер-технолог </t>
  </si>
  <si>
    <t xml:space="preserve">Усього ІТР по виробничо-технічного відділу</t>
  </si>
  <si>
    <t xml:space="preserve">Усього ІТР рембуддільниці</t>
  </si>
  <si>
    <t xml:space="preserve">Усього робітників по рембуддільниці</t>
  </si>
  <si>
    <t xml:space="preserve">Усього по рембуддільниці</t>
  </si>
  <si>
    <t xml:space="preserve">Разом ІТР по техніко-експлуатаційній службі  водопостачання</t>
  </si>
  <si>
    <t xml:space="preserve">Разом робітниів по техніко-експлуатаційній службі  водопостачання</t>
  </si>
  <si>
    <t xml:space="preserve">Разом по техніко-експлуатаційній службі  водопостачання</t>
  </si>
  <si>
    <t xml:space="preserve">Усього ІТР по цеху водопостачання</t>
  </si>
  <si>
    <t xml:space="preserve">Очисні споруди водопроводу</t>
  </si>
  <si>
    <t xml:space="preserve">Токар</t>
  </si>
  <si>
    <t xml:space="preserve">Службові приміщення,склад,територія</t>
  </si>
  <si>
    <t xml:space="preserve">Усього робітників по цеху водопостачання</t>
  </si>
  <si>
    <t xml:space="preserve">Техніко-експлуатаційна служба водоведведення</t>
  </si>
  <si>
    <t xml:space="preserve">Усього ІТР по хіміко-бактеріологічній лабараторії водовідведення</t>
  </si>
  <si>
    <t xml:space="preserve">Усього робітників по хіміко-бактеріологічній лабараторії водовідведення</t>
  </si>
  <si>
    <t xml:space="preserve">Усього по хіміко-бактеріологічній лабараторії водовідведення</t>
  </si>
  <si>
    <t xml:space="preserve">Усього ІТР по цеху очистні споруди каналізації</t>
  </si>
  <si>
    <t xml:space="preserve">Усього роботників по цеху очисні споруди каналізації</t>
  </si>
  <si>
    <t xml:space="preserve">Усього ІТР по дільниці водпровідних мереж</t>
  </si>
  <si>
    <t xml:space="preserve">Усього робітників по дільниці  водпровідних мереж</t>
  </si>
  <si>
    <t xml:space="preserve">Механік</t>
  </si>
  <si>
    <t xml:space="preserve">Диспетчер</t>
  </si>
  <si>
    <t xml:space="preserve">Усього ІТР по автортраспортному цеху</t>
  </si>
  <si>
    <t xml:space="preserve">Тракторист</t>
  </si>
  <si>
    <t xml:space="preserve">Водій автотранспорнтих засобів категорії "С1"(ЗІЛ-130КС)</t>
  </si>
  <si>
    <t xml:space="preserve">Усього робітників по автотранспортному цеху</t>
  </si>
  <si>
    <t xml:space="preserve">УСЬОГО ПО ПІДПРИЄМСТВУ ІТР</t>
  </si>
  <si>
    <t xml:space="preserve">УСЬОГО ПО ПІДПРИЄМСТВУ РОБІТНИКІВ</t>
  </si>
  <si>
    <t xml:space="preserve">УСЬОГО ПО ПІДПРИЄМСТВУ </t>
  </si>
  <si>
    <t xml:space="preserve">ФОП  НА МІСЯЦЬ</t>
  </si>
  <si>
    <t xml:space="preserve">ФОП  НА СІЧЕНЬ - ЧЕРВЕНЬ 2021 РОКУ</t>
  </si>
  <si>
    <t xml:space="preserve">ФОП за січень - червень 2021р, грн</t>
  </si>
  <si>
    <t xml:space="preserve">ФОП робітників виробництва за січень - червень 2021р</t>
  </si>
  <si>
    <t xml:space="preserve">Фонд оплати праці -</t>
  </si>
  <si>
    <t xml:space="preserve">Фонд оплати праці робітників адмінперсоналу - </t>
  </si>
  <si>
    <t xml:space="preserve">Фонд оплати праці загальновиробничого персоналу - </t>
  </si>
  <si>
    <t xml:space="preserve">Фонд оплати праці загальновиробничого персоналу водопостачання - </t>
  </si>
  <si>
    <t xml:space="preserve">Фонд оплати праці загальновиробничого персоналу водовідведення - </t>
  </si>
  <si>
    <t xml:space="preserve">Фонд оплати праці робітників збуту послуг -</t>
  </si>
  <si>
    <t xml:space="preserve">Фонд оплати праці робітників водопостачання -</t>
  </si>
  <si>
    <t xml:space="preserve">Фонд оплати праці робітників водовідведення -</t>
  </si>
  <si>
    <t xml:space="preserve">В тому числі:</t>
  </si>
  <si>
    <t xml:space="preserve">Фонд оплати праці робітників постачання питної води -</t>
  </si>
  <si>
    <t xml:space="preserve">Фонд оплати праці робітників постачання технічної води -</t>
  </si>
  <si>
    <t xml:space="preserve">на липень - листопад 2021 року</t>
  </si>
  <si>
    <r>
      <rPr>
        <sz val="8"/>
        <color rgb="FF000000"/>
        <rFont val="Times New Roman"/>
        <family val="1"/>
        <charset val="204"/>
      </rPr>
      <t xml:space="preserve"> РОЗРАХУНОК:   1 розряд  =  2379грн *1,8 *1,58 *1,0/166,17 =   40грн. 72 коп , річний фонд робочого часу у 2021 році 1994 години, місячний фонд робочого часу - 166,17 годин. </t>
    </r>
    <r>
      <rPr>
        <b val="true"/>
        <sz val="8"/>
        <color rgb="FF000000"/>
        <rFont val="Times New Roman"/>
        <family val="1"/>
        <charset val="204"/>
      </rPr>
      <t xml:space="preserve">з 01.07.2021 р.</t>
    </r>
  </si>
  <si>
    <t xml:space="preserve"> законодавчо встановлений розмір мінімальної з/ пл з 01.01.21р. від прожиткового мін.</t>
  </si>
  <si>
    <t xml:space="preserve">законодавчо встановлений розмір мінімальної з/ пл з 01.07.21р. від прожиткового мін.</t>
  </si>
  <si>
    <t xml:space="preserve">Інші заохочувальні виплати  КОЯП, (грн)</t>
  </si>
  <si>
    <t xml:space="preserve"> Фонд заробітної плати на липень - листопад 2021 року (грн.)</t>
  </si>
  <si>
    <t xml:space="preserve">За професійну майстерність</t>
  </si>
  <si>
    <t xml:space="preserve">Слюсар з контрольно-вимірювальних приладів та автоматики</t>
  </si>
  <si>
    <t xml:space="preserve">Техніко-експлуатаційна служба водовідведення</t>
  </si>
  <si>
    <t xml:space="preserve">ФОП  НА ЛИПЕНЬ - ЛИСТОПАД 2021 РОКУ</t>
  </si>
  <si>
    <t xml:space="preserve">ФОП за липень-листопад 2021р, грн</t>
  </si>
  <si>
    <t xml:space="preserve">ФОП робітників виробництва за липень- листопад 2021р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</si>
</sst>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%"/>
    <numFmt numFmtId="166" formatCode="0.00"/>
    <numFmt numFmtId="167" formatCode="@"/>
    <numFmt numFmtId="168" formatCode="0"/>
    <numFmt numFmtId="169" formatCode="0.000"/>
    <numFmt numFmtId="170" formatCode="0.00%"/>
    <numFmt numFmtId="171" formatCode="0.0"/>
    <numFmt numFmtId="172" formatCode="#,##0.00_р_."/>
    <numFmt numFmtId="173" formatCode="General"/>
    <numFmt numFmtId="174" formatCode="#,##0.00"/>
    <numFmt numFmtId="175" formatCode="#,##0.000"/>
  </numFmts>
  <fonts count="6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"/>
      <family val="2"/>
      <charset val="204"/>
    </font>
    <font>
      <b val="true"/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Times New Roman"/>
      <family val="1"/>
      <charset val="204"/>
    </font>
    <font>
      <b val="true"/>
      <vertAlign val="super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b val="true"/>
      <sz val="18"/>
      <color rgb="FF000000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 val="true"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  <charset val="204"/>
    </font>
    <font>
      <b val="true"/>
      <u val="single"/>
      <sz val="16"/>
      <name val="Times New Roman"/>
      <family val="1"/>
      <charset val="204"/>
    </font>
    <font>
      <b val="true"/>
      <u val="single"/>
      <sz val="16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u val="single"/>
      <sz val="10"/>
      <color rgb="FF000000"/>
      <name val="Times New Roman"/>
      <family val="1"/>
      <charset val="204"/>
    </font>
    <font>
      <b val="true"/>
      <u val="singl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name val="Calibri"/>
      <family val="2"/>
      <charset val="204"/>
    </font>
    <font>
      <sz val="14"/>
      <color rgb="FFFFFFFF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u val="single"/>
      <sz val="11"/>
      <color rgb="FF0000FF"/>
      <name val="Calibri"/>
      <family val="2"/>
      <charset val="204"/>
    </font>
    <font>
      <u val="single"/>
      <sz val="8"/>
      <color rgb="FF0000FF"/>
      <name val="Times New Roman"/>
      <family val="1"/>
      <charset val="204"/>
    </font>
    <font>
      <b val="true"/>
      <u val="single"/>
      <sz val="8"/>
      <color rgb="FF000000"/>
      <name val="Times New Roman"/>
      <family val="1"/>
      <charset val="204"/>
    </font>
    <font>
      <b val="true"/>
      <i val="true"/>
      <u val="single"/>
      <sz val="12"/>
      <color rgb="FF000000"/>
      <name val="Calibri"/>
      <family val="2"/>
      <charset val="204"/>
    </font>
    <font>
      <b val="true"/>
      <i val="true"/>
      <u val="single"/>
      <sz val="11"/>
      <color rgb="FF000000"/>
      <name val="Calibri"/>
      <family val="2"/>
      <charset val="204"/>
    </font>
    <font>
      <u val="single"/>
      <sz val="8"/>
      <color rgb="FF000000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u val="single"/>
      <sz val="11"/>
      <color rgb="FF000000"/>
      <name val="Times New Roman"/>
      <family val="1"/>
      <charset val="204"/>
    </font>
    <font>
      <i val="true"/>
      <u val="single"/>
      <sz val="12"/>
      <color rgb="FF000000"/>
      <name val="Times New Roman"/>
      <family val="1"/>
      <charset val="204"/>
    </font>
    <font>
      <i val="true"/>
      <u val="single"/>
      <sz val="11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 val="true"/>
      <i val="true"/>
      <u val="single"/>
      <sz val="8"/>
      <color rgb="FF000000"/>
      <name val="Times New Roman"/>
      <family val="1"/>
      <charset val="204"/>
    </font>
    <font>
      <i val="true"/>
      <u val="single"/>
      <sz val="8"/>
      <color rgb="FF000000"/>
      <name val="Times New Roman"/>
      <family val="1"/>
      <charset val="204"/>
    </font>
    <font>
      <b val="true"/>
      <i val="true"/>
      <sz val="8"/>
      <color rgb="FF000000"/>
      <name val="Times New Roman"/>
      <family val="1"/>
      <charset val="204"/>
    </font>
    <font>
      <i val="true"/>
      <sz val="8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EECE1"/>
      </patternFill>
    </fill>
    <fill>
      <patternFill patternType="solid">
        <fgColor rgb="FFEEECE1"/>
        <bgColor rgb="FFFFFFFF"/>
      </patternFill>
    </fill>
    <fill>
      <patternFill patternType="solid">
        <fgColor rgb="FFC00000"/>
        <bgColor rgb="FFFF0000"/>
      </patternFill>
    </fill>
    <fill>
      <patternFill patternType="solid">
        <fgColor rgb="FFFF0000"/>
        <bgColor rgb="FFC00000"/>
      </patternFill>
    </fill>
    <fill>
      <patternFill patternType="solid">
        <fgColor rgb="FFFFFF00"/>
        <bgColor rgb="FFFFFF00"/>
      </patternFill>
    </fill>
  </fills>
  <borders count="8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>
        <color rgb="FF333333"/>
      </bottom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>
        <color rgb="FF333333"/>
      </top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>
        <color rgb="FF333333"/>
      </top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thin">
        <color rgb="FF333333"/>
      </bottom>
      <diagonal/>
    </border>
    <border diagonalUp="false" diagonalDown="false">
      <left/>
      <right/>
      <top/>
      <bottom style="thin">
        <color rgb="FF333333"/>
      </bottom>
      <diagonal/>
    </border>
    <border diagonalUp="false" diagonalDown="false">
      <left style="medium"/>
      <right style="medium"/>
      <top style="thin">
        <color rgb="FF333333"/>
      </top>
      <bottom style="thin"/>
      <diagonal/>
    </border>
    <border diagonalUp="false" diagonalDown="false">
      <left style="medium"/>
      <right style="medium"/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3333"/>
      </top>
      <bottom style="thin">
        <color rgb="FF333333"/>
      </bottom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thin">
        <color rgb="FF333333"/>
      </top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thin"/>
      <bottom style="medium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6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6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2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6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8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6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9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9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1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9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4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6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4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14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0" borderId="14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2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5" fillId="2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4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0" borderId="1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15" xfId="28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8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18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8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8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19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0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2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3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24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26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5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2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0" xfId="28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2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6" fontId="2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2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2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2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2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3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31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1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3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31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31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3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1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3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2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3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3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31" fillId="0" borderId="0" xfId="21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4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4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1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3" fillId="0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42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3" fillId="0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3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3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11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12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31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32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1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4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3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2" fillId="0" borderId="13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2" fillId="0" borderId="16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6" fillId="2" borderId="34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6" fillId="2" borderId="3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6" fillId="2" borderId="36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6" fillId="2" borderId="37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6" fillId="2" borderId="37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6" fillId="2" borderId="38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6" fillId="2" borderId="8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6" fillId="2" borderId="39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6" fillId="2" borderId="38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7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8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2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1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2" fillId="2" borderId="1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2" borderId="1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4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2" fillId="2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2" borderId="4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4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2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4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2" fillId="2" borderId="1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4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7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18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4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4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4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4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4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2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2" fillId="2" borderId="1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2" borderId="4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48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9" fillId="2" borderId="4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4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9" fillId="2" borderId="5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5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5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4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4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0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1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6" fillId="2" borderId="5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9" fillId="2" borderId="5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5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5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5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3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2" borderId="5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6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5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5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5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2" fillId="2" borderId="6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4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5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5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4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5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2" borderId="3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3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3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3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3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3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5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3" fillId="2" borderId="56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2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6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6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6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6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6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3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5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9" fillId="2" borderId="5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5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4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4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4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4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7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2" borderId="7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9" fillId="2" borderId="7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7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7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7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7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3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1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2" fillId="2" borderId="5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42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6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42" fillId="2" borderId="18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7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2" fillId="2" borderId="1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2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4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42" fillId="2" borderId="3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4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2" borderId="5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5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1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8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1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1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2" borderId="7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2" fillId="2" borderId="8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3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48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42" fillId="2" borderId="4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4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4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8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2" borderId="1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2" fillId="2" borderId="3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7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49" fillId="2" borderId="5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6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66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9" fillId="2" borderId="6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6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6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7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6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2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9" fillId="2" borderId="5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6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7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9" fillId="2" borderId="3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7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6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2" borderId="14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2" fillId="2" borderId="5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6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7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2" borderId="48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2" fillId="2" borderId="2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4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5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2" borderId="7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2" fillId="2" borderId="2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" fillId="2" borderId="4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7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33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2" fillId="2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8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2" fillId="2" borderId="4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6" fillId="2" borderId="4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6" fillId="2" borderId="14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6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6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6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" fillId="2" borderId="1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6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6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6" fillId="2" borderId="1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6" fillId="2" borderId="6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" fillId="2" borderId="2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7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8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2" fillId="2" borderId="4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5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5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2" borderId="5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49" fillId="2" borderId="3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5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4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4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77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8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2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4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2" borderId="5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5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9" fillId="2" borderId="1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2" borderId="1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13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5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5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5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6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2" borderId="3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49" fillId="2" borderId="1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4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2" borderId="4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49" fillId="2" borderId="1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1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1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2" borderId="7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2" borderId="77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49" fillId="2" borderId="1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8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1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1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" fillId="2" borderId="1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2" borderId="5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9" fillId="2" borderId="5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2" borderId="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" fillId="2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4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2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2" fillId="2" borderId="0" xfId="21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2" fillId="2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2" fillId="2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3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9" fillId="2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5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56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3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3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2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4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42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3" fillId="0" borderId="0" xfId="21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3" fillId="0" borderId="0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3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43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2" fillId="0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15" xfId="2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6" fillId="0" borderId="15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6" fillId="0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15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6" fillId="0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1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2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2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1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6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9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6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6" fillId="4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15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9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9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2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2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3" fillId="0" borderId="1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3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3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3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3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3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3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4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9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3" fontId="49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9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2" fillId="5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42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4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4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2" fillId="0" borderId="15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2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42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9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2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9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9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2" fillId="6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15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6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6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6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6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6" fillId="0" borderId="15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0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2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5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5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4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2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2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3" xfId="22"/>
    <cellStyle name="Обычный 5" xfId="23"/>
    <cellStyle name="Обычный 6" xfId="24"/>
    <cellStyle name="Обычный 7" xfId="25"/>
    <cellStyle name="Обычный 8" xfId="26"/>
    <cellStyle name="Обычный 9" xfId="27"/>
    <cellStyle name="Обычный_Калькуляция" xfId="28"/>
    <cellStyle name="Обычный_Лист1" xfId="29"/>
    <cellStyle name="Обычный_Лист3" xfId="30"/>
    <cellStyle name="Процентный 2" xfId="3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&#1045;&#1082;&#1086;&#1085;&#1086;&#1084;&#1110;&#1089;&#1090;/2023%20&#1088;&#1110;&#1082;/&#1058;&#1040;&#1056;&#1048;&#1060;%202022/&#1064;&#1058;&#1040;&#1058;&#1053;&#1048;&#1049;%20&#1056;&#1054;&#1047;&#1055;&#1048;&#1057;%202021%20&#1056;&#1030;&#1050;%20(&#1044;&#1054;&#1044;&#1040;&#1058;&#1054;&#1050;%20&#1044;&#1054;%20&#1053;&#1040;&#1050;&#1040;&#1047;&#1059;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.01.2021"/>
      <sheetName val="01.04.2021"/>
      <sheetName val="01.05.2021"/>
      <sheetName val="01.07.2021"/>
      <sheetName val="чернетка"/>
    </sheetNames>
    <sheetDataSet>
      <sheetData sheetId="0"/>
      <sheetData sheetId="1"/>
      <sheetData sheetId="2"/>
      <sheetData sheetId="3"/>
      <sheetData sheetId="4">
        <row r="13">
          <cell r="I13">
            <v>10</v>
          </cell>
        </row>
        <row r="14">
          <cell r="I14">
            <v>10</v>
          </cell>
        </row>
        <row r="15">
          <cell r="I15">
            <v>10</v>
          </cell>
        </row>
        <row r="16">
          <cell r="I16">
            <v>5</v>
          </cell>
        </row>
        <row r="17">
          <cell r="I17">
            <v>5</v>
          </cell>
        </row>
        <row r="18">
          <cell r="I18">
            <v>10</v>
          </cell>
        </row>
        <row r="19">
          <cell r="I19">
            <v>5</v>
          </cell>
        </row>
        <row r="20">
          <cell r="I20">
            <v>5</v>
          </cell>
        </row>
        <row r="21">
          <cell r="I21">
            <v>5</v>
          </cell>
        </row>
        <row r="22">
          <cell r="I22">
            <v>5</v>
          </cell>
        </row>
        <row r="23">
          <cell r="I23">
            <v>5</v>
          </cell>
        </row>
        <row r="24">
          <cell r="I24">
            <v>5</v>
          </cell>
        </row>
        <row r="25">
          <cell r="I25">
            <v>5</v>
          </cell>
        </row>
        <row r="26">
          <cell r="I26">
            <v>5</v>
          </cell>
        </row>
        <row r="28">
          <cell r="I28">
            <v>10</v>
          </cell>
        </row>
        <row r="29">
          <cell r="I29">
            <v>5</v>
          </cell>
        </row>
        <row r="30">
          <cell r="I30">
            <v>5</v>
          </cell>
        </row>
        <row r="31">
          <cell r="I31">
            <v>5</v>
          </cell>
        </row>
        <row r="32">
          <cell r="I32">
            <v>5</v>
          </cell>
        </row>
        <row r="33">
          <cell r="I33">
            <v>5</v>
          </cell>
        </row>
        <row r="34">
          <cell r="I34">
            <v>5</v>
          </cell>
        </row>
        <row r="35">
          <cell r="I35">
            <v>5</v>
          </cell>
        </row>
        <row r="36">
          <cell r="I36">
            <v>5</v>
          </cell>
        </row>
        <row r="37">
          <cell r="I37">
            <v>5</v>
          </cell>
        </row>
        <row r="39">
          <cell r="I39">
            <v>10</v>
          </cell>
        </row>
        <row r="40">
          <cell r="I40">
            <v>10</v>
          </cell>
        </row>
        <row r="41">
          <cell r="I41">
            <v>5</v>
          </cell>
        </row>
        <row r="42">
          <cell r="I42">
            <v>5</v>
          </cell>
        </row>
        <row r="43">
          <cell r="I43">
            <v>10</v>
          </cell>
        </row>
        <row r="44">
          <cell r="I44">
            <v>5</v>
          </cell>
        </row>
        <row r="45">
          <cell r="I45">
            <v>5</v>
          </cell>
        </row>
        <row r="46">
          <cell r="I46">
            <v>5</v>
          </cell>
        </row>
        <row r="47">
          <cell r="I47">
            <v>5</v>
          </cell>
        </row>
        <row r="48">
          <cell r="I48">
            <v>5</v>
          </cell>
        </row>
        <row r="49">
          <cell r="I49">
            <v>5</v>
          </cell>
        </row>
        <row r="50">
          <cell r="I50">
            <v>5</v>
          </cell>
        </row>
        <row r="51">
          <cell r="I51">
            <v>5</v>
          </cell>
        </row>
        <row r="52">
          <cell r="I52">
            <v>5</v>
          </cell>
        </row>
        <row r="53">
          <cell r="I53">
            <v>5</v>
          </cell>
        </row>
        <row r="54">
          <cell r="I54">
            <v>5</v>
          </cell>
        </row>
        <row r="55">
          <cell r="I55">
            <v>5</v>
          </cell>
        </row>
        <row r="56">
          <cell r="I56">
            <v>5</v>
          </cell>
        </row>
        <row r="57">
          <cell r="I57">
            <v>5</v>
          </cell>
        </row>
        <row r="58">
          <cell r="I58">
            <v>5</v>
          </cell>
        </row>
        <row r="60">
          <cell r="I60">
            <v>10</v>
          </cell>
        </row>
        <row r="61">
          <cell r="I61">
            <v>10</v>
          </cell>
        </row>
        <row r="62">
          <cell r="I62">
            <v>5</v>
          </cell>
        </row>
        <row r="63">
          <cell r="I63">
            <v>5</v>
          </cell>
        </row>
        <row r="64">
          <cell r="I64">
            <v>5</v>
          </cell>
        </row>
        <row r="65">
          <cell r="I65">
            <v>5</v>
          </cell>
        </row>
        <row r="67">
          <cell r="I67">
            <v>10</v>
          </cell>
        </row>
        <row r="68">
          <cell r="I68">
            <v>5</v>
          </cell>
        </row>
        <row r="69">
          <cell r="I69">
            <v>5</v>
          </cell>
        </row>
        <row r="70">
          <cell r="I70">
            <v>5</v>
          </cell>
        </row>
        <row r="71">
          <cell r="I71">
            <v>5</v>
          </cell>
        </row>
        <row r="72">
          <cell r="I72">
            <v>5</v>
          </cell>
        </row>
        <row r="74">
          <cell r="I74">
            <v>10</v>
          </cell>
        </row>
        <row r="75">
          <cell r="I75">
            <v>5</v>
          </cell>
        </row>
        <row r="76">
          <cell r="I76">
            <v>5</v>
          </cell>
        </row>
        <row r="78">
          <cell r="I78">
            <v>5</v>
          </cell>
        </row>
        <row r="79">
          <cell r="I79">
            <v>5</v>
          </cell>
        </row>
        <row r="80">
          <cell r="I80">
            <v>5</v>
          </cell>
        </row>
        <row r="81">
          <cell r="I81">
            <v>5</v>
          </cell>
        </row>
        <row r="82">
          <cell r="I82">
            <v>5</v>
          </cell>
        </row>
        <row r="83">
          <cell r="I83">
            <v>5</v>
          </cell>
        </row>
        <row r="84">
          <cell r="I84">
            <v>5</v>
          </cell>
        </row>
        <row r="87">
          <cell r="I87">
            <v>5</v>
          </cell>
        </row>
        <row r="88">
          <cell r="I88">
            <v>10</v>
          </cell>
        </row>
        <row r="89">
          <cell r="I89">
            <v>10</v>
          </cell>
        </row>
        <row r="92">
          <cell r="I92">
            <v>10</v>
          </cell>
        </row>
        <row r="93">
          <cell r="I93">
            <v>5</v>
          </cell>
        </row>
        <row r="94">
          <cell r="I94">
            <v>5</v>
          </cell>
        </row>
        <row r="95">
          <cell r="I95">
            <v>5</v>
          </cell>
        </row>
        <row r="96">
          <cell r="I96">
            <v>5</v>
          </cell>
        </row>
        <row r="97">
          <cell r="I97">
            <v>5</v>
          </cell>
        </row>
        <row r="98">
          <cell r="I98">
            <v>5</v>
          </cell>
        </row>
        <row r="99">
          <cell r="I99">
            <v>5</v>
          </cell>
        </row>
        <row r="100">
          <cell r="I100">
            <v>5</v>
          </cell>
        </row>
        <row r="101">
          <cell r="I101">
            <v>5</v>
          </cell>
        </row>
        <row r="102">
          <cell r="I102">
            <v>5</v>
          </cell>
        </row>
        <row r="103">
          <cell r="I103">
            <v>5</v>
          </cell>
        </row>
        <row r="104">
          <cell r="I104">
            <v>5</v>
          </cell>
        </row>
        <row r="105">
          <cell r="I105">
            <v>5</v>
          </cell>
        </row>
        <row r="106">
          <cell r="I106">
            <v>5</v>
          </cell>
        </row>
        <row r="107">
          <cell r="I107">
            <v>5</v>
          </cell>
        </row>
        <row r="110">
          <cell r="I110">
            <v>10</v>
          </cell>
        </row>
        <row r="111">
          <cell r="I111">
            <v>5</v>
          </cell>
        </row>
        <row r="112">
          <cell r="I112">
            <v>5</v>
          </cell>
        </row>
        <row r="114">
          <cell r="I114">
            <v>10</v>
          </cell>
        </row>
        <row r="115">
          <cell r="I115">
            <v>5</v>
          </cell>
        </row>
        <row r="116">
          <cell r="I116">
            <v>5</v>
          </cell>
        </row>
        <row r="117">
          <cell r="I117">
            <v>5</v>
          </cell>
        </row>
        <row r="118">
          <cell r="I118">
            <v>5</v>
          </cell>
        </row>
        <row r="119">
          <cell r="I119">
            <v>5</v>
          </cell>
        </row>
        <row r="120">
          <cell r="I120">
            <v>5</v>
          </cell>
        </row>
        <row r="122">
          <cell r="I122">
            <v>10</v>
          </cell>
        </row>
        <row r="123">
          <cell r="I123">
            <v>5</v>
          </cell>
        </row>
        <row r="124">
          <cell r="I124">
            <v>5</v>
          </cell>
        </row>
        <row r="125">
          <cell r="I125">
            <v>5</v>
          </cell>
        </row>
        <row r="126">
          <cell r="I126">
            <v>5</v>
          </cell>
        </row>
        <row r="127">
          <cell r="I127">
            <v>5</v>
          </cell>
        </row>
        <row r="128">
          <cell r="I128">
            <v>5</v>
          </cell>
        </row>
        <row r="129">
          <cell r="I129">
            <v>5</v>
          </cell>
        </row>
        <row r="130">
          <cell r="I130">
            <v>5</v>
          </cell>
        </row>
        <row r="131">
          <cell r="I131">
            <v>5</v>
          </cell>
        </row>
        <row r="132">
          <cell r="I132">
            <v>5</v>
          </cell>
        </row>
        <row r="133">
          <cell r="I133">
            <v>5</v>
          </cell>
        </row>
        <row r="134">
          <cell r="I134">
            <v>5</v>
          </cell>
        </row>
        <row r="135">
          <cell r="I135">
            <v>5</v>
          </cell>
        </row>
        <row r="136">
          <cell r="I136">
            <v>5</v>
          </cell>
        </row>
        <row r="137">
          <cell r="I137">
            <v>5</v>
          </cell>
        </row>
      </sheetData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46"/>
  <sheetViews>
    <sheetView showFormulas="false" showGridLines="true" showRowColHeaders="true" showZeros="true" rightToLeft="false" tabSelected="false" showOutlineSymbols="true" defaultGridColor="true" view="pageBreakPreview" topLeftCell="A7" colorId="64" zoomScale="100" zoomScaleNormal="100" zoomScalePageLayoutView="100" workbookViewId="0">
      <selection pane="topLeft" activeCell="G37" activeCellId="0" sqref="G3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40.57"/>
    <col collapsed="false" customWidth="true" hidden="false" outlineLevel="0" max="3" min="3" style="1" width="8.15"/>
    <col collapsed="false" customWidth="true" hidden="false" outlineLevel="0" max="4" min="4" style="1" width="12.42"/>
    <col collapsed="false" customWidth="true" hidden="false" outlineLevel="0" max="5" min="5" style="1" width="9.29"/>
    <col collapsed="false" customWidth="true" hidden="false" outlineLevel="0" max="6" min="6" style="1" width="12.42"/>
    <col collapsed="false" customWidth="true" hidden="false" outlineLevel="0" max="7" min="7" style="1" width="9.14"/>
    <col collapsed="false" customWidth="true" hidden="false" outlineLevel="0" max="9" min="9" style="0" width="10.29"/>
  </cols>
  <sheetData>
    <row r="1" customFormat="false" ht="71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24.75" hidden="false" customHeight="false" outlineLevel="0" collapsed="false">
      <c r="A2" s="3" t="s">
        <v>1</v>
      </c>
      <c r="B2" s="3" t="s">
        <v>2</v>
      </c>
      <c r="C2" s="3" t="s">
        <v>3</v>
      </c>
      <c r="D2" s="4" t="s">
        <v>4</v>
      </c>
      <c r="E2" s="5"/>
      <c r="F2" s="5"/>
    </row>
    <row r="3" customFormat="false" ht="15.75" hidden="false" customHeight="false" outlineLevel="0" collapsed="false">
      <c r="A3" s="6" t="n">
        <v>1</v>
      </c>
      <c r="B3" s="7" t="s">
        <v>5</v>
      </c>
      <c r="C3" s="8" t="s">
        <v>6</v>
      </c>
      <c r="D3" s="9" t="n">
        <v>3478979</v>
      </c>
      <c r="E3" s="5"/>
      <c r="F3" s="5"/>
    </row>
    <row r="4" customFormat="false" ht="25.5" hidden="false" customHeight="true" outlineLevel="0" collapsed="false">
      <c r="A4" s="10" t="s">
        <v>7</v>
      </c>
      <c r="B4" s="11" t="s">
        <v>8</v>
      </c>
      <c r="C4" s="12" t="s">
        <v>6</v>
      </c>
      <c r="D4" s="13" t="n">
        <v>285810</v>
      </c>
      <c r="E4" s="14"/>
      <c r="G4" s="15"/>
      <c r="H4" s="16"/>
    </row>
    <row r="5" customFormat="false" ht="19.5" hidden="false" customHeight="true" outlineLevel="0" collapsed="false">
      <c r="A5" s="17" t="s">
        <v>9</v>
      </c>
      <c r="B5" s="18" t="s">
        <v>10</v>
      </c>
      <c r="C5" s="19" t="s">
        <v>6</v>
      </c>
      <c r="D5" s="20" t="s">
        <v>11</v>
      </c>
      <c r="E5" s="21"/>
      <c r="F5" s="22"/>
      <c r="G5" s="22"/>
    </row>
    <row r="6" customFormat="false" ht="19.5" hidden="false" customHeight="true" outlineLevel="0" collapsed="false">
      <c r="A6" s="17" t="s">
        <v>12</v>
      </c>
      <c r="B6" s="18" t="s">
        <v>13</v>
      </c>
      <c r="C6" s="19" t="s">
        <v>6</v>
      </c>
      <c r="D6" s="20" t="s">
        <v>11</v>
      </c>
      <c r="E6" s="14"/>
      <c r="F6" s="22"/>
      <c r="G6" s="22"/>
    </row>
    <row r="7" customFormat="false" ht="19.5" hidden="false" customHeight="true" outlineLevel="0" collapsed="false">
      <c r="A7" s="24" t="s">
        <v>14</v>
      </c>
      <c r="B7" s="25" t="s">
        <v>15</v>
      </c>
      <c r="C7" s="26" t="s">
        <v>6</v>
      </c>
      <c r="D7" s="27" t="n">
        <v>285810</v>
      </c>
      <c r="E7" s="14"/>
      <c r="F7" s="22"/>
      <c r="G7" s="22"/>
    </row>
    <row r="8" customFormat="false" ht="15.75" hidden="false" customHeight="false" outlineLevel="0" collapsed="false">
      <c r="A8" s="28"/>
      <c r="B8" s="29"/>
      <c r="C8" s="30"/>
      <c r="D8" s="31"/>
      <c r="E8" s="30"/>
      <c r="F8" s="32"/>
    </row>
    <row r="9" customFormat="false" ht="25.5" hidden="false" customHeight="false" outlineLevel="0" collapsed="false">
      <c r="A9" s="33" t="s">
        <v>1</v>
      </c>
      <c r="B9" s="34" t="s">
        <v>2</v>
      </c>
      <c r="C9" s="34" t="s">
        <v>3</v>
      </c>
      <c r="D9" s="34" t="s">
        <v>16</v>
      </c>
      <c r="E9" s="34" t="s">
        <v>17</v>
      </c>
      <c r="F9" s="35" t="s">
        <v>18</v>
      </c>
    </row>
    <row r="10" customFormat="false" ht="19.5" hidden="false" customHeight="true" outlineLevel="0" collapsed="false">
      <c r="A10" s="36" t="s">
        <v>19</v>
      </c>
      <c r="B10" s="37" t="s">
        <v>20</v>
      </c>
      <c r="C10" s="38" t="s">
        <v>21</v>
      </c>
      <c r="D10" s="39" t="e">
        <f aca="false">D11+D20</f>
        <v>#REF!</v>
      </c>
      <c r="E10" s="40" t="e">
        <f aca="false">D10/$D$4</f>
        <v>#REF!</v>
      </c>
      <c r="F10" s="41" t="e">
        <f aca="false">D10*100/$D$35</f>
        <v>#REF!</v>
      </c>
    </row>
    <row r="11" customFormat="false" ht="19.5" hidden="false" customHeight="true" outlineLevel="0" collapsed="false">
      <c r="A11" s="42" t="s">
        <v>22</v>
      </c>
      <c r="B11" s="43" t="s">
        <v>23</v>
      </c>
      <c r="C11" s="44" t="s">
        <v>21</v>
      </c>
      <c r="D11" s="45" t="e">
        <f aca="false">D12+D15+D16</f>
        <v>#REF!</v>
      </c>
      <c r="E11" s="40" t="e">
        <f aca="false">D11/$D$4</f>
        <v>#REF!</v>
      </c>
      <c r="F11" s="41" t="e">
        <f aca="false">D11*100/$D$35</f>
        <v>#REF!</v>
      </c>
    </row>
    <row r="12" customFormat="false" ht="19.5" hidden="false" customHeight="true" outlineLevel="0" collapsed="false">
      <c r="A12" s="46" t="s">
        <v>24</v>
      </c>
      <c r="B12" s="43" t="s">
        <v>25</v>
      </c>
      <c r="C12" s="44" t="s">
        <v>21</v>
      </c>
      <c r="D12" s="45" t="e">
        <f aca="false">SUM(D13:D14)</f>
        <v>#REF!</v>
      </c>
      <c r="E12" s="40" t="e">
        <f aca="false">D12/$D$4</f>
        <v>#REF!</v>
      </c>
      <c r="F12" s="41" t="e">
        <f aca="false">D12*100/$D$35</f>
        <v>#REF!</v>
      </c>
    </row>
    <row r="13" customFormat="false" ht="19.5" hidden="false" customHeight="true" outlineLevel="0" collapsed="false">
      <c r="A13" s="47" t="s">
        <v>26</v>
      </c>
      <c r="B13" s="48" t="s">
        <v>27</v>
      </c>
      <c r="C13" s="49" t="s">
        <v>21</v>
      </c>
      <c r="D13" s="49" t="e">
        <f aca="false">#REF!+#REF!</f>
        <v>#REF!</v>
      </c>
      <c r="E13" s="40" t="e">
        <f aca="false">D13/$D$4</f>
        <v>#REF!</v>
      </c>
      <c r="F13" s="41" t="e">
        <f aca="false">D13*100/$D$35</f>
        <v>#REF!</v>
      </c>
    </row>
    <row r="14" customFormat="false" ht="19.5" hidden="false" customHeight="true" outlineLevel="0" collapsed="false">
      <c r="A14" s="47" t="s">
        <v>28</v>
      </c>
      <c r="B14" s="48" t="s">
        <v>29</v>
      </c>
      <c r="C14" s="49" t="s">
        <v>21</v>
      </c>
      <c r="D14" s="49" t="n">
        <v>0</v>
      </c>
      <c r="E14" s="40" t="n">
        <f aca="false">D14/$D$4</f>
        <v>0</v>
      </c>
      <c r="F14" s="41" t="e">
        <f aca="false">D14*100/$D$35</f>
        <v>#REF!</v>
      </c>
    </row>
    <row r="15" customFormat="false" ht="19.5" hidden="false" customHeight="true" outlineLevel="0" collapsed="false">
      <c r="A15" s="46" t="s">
        <v>30</v>
      </c>
      <c r="B15" s="50" t="s">
        <v>31</v>
      </c>
      <c r="C15" s="49" t="s">
        <v>21</v>
      </c>
      <c r="D15" s="39" t="e">
        <f aca="false">#REF!</f>
        <v>#REF!</v>
      </c>
      <c r="E15" s="40" t="e">
        <f aca="false">D15/$D$4</f>
        <v>#REF!</v>
      </c>
      <c r="F15" s="41" t="e">
        <f aca="false">D15*100/$D$35</f>
        <v>#REF!</v>
      </c>
    </row>
    <row r="16" customFormat="false" ht="19.5" hidden="false" customHeight="true" outlineLevel="0" collapsed="false">
      <c r="A16" s="46" t="s">
        <v>32</v>
      </c>
      <c r="B16" s="50" t="s">
        <v>33</v>
      </c>
      <c r="C16" s="49" t="s">
        <v>21</v>
      </c>
      <c r="D16" s="39" t="e">
        <f aca="false">SUM(D17:D19)</f>
        <v>#REF!</v>
      </c>
      <c r="E16" s="40" t="e">
        <f aca="false">D16/$D$4</f>
        <v>#REF!</v>
      </c>
      <c r="F16" s="41" t="e">
        <f aca="false">D16*100/$D$35</f>
        <v>#REF!</v>
      </c>
    </row>
    <row r="17" customFormat="false" ht="19.5" hidden="false" customHeight="true" outlineLevel="0" collapsed="false">
      <c r="A17" s="47" t="s">
        <v>34</v>
      </c>
      <c r="B17" s="48" t="s">
        <v>35</v>
      </c>
      <c r="C17" s="49" t="s">
        <v>21</v>
      </c>
      <c r="D17" s="38" t="e">
        <f aca="false">#REF!</f>
        <v>#REF!</v>
      </c>
      <c r="E17" s="40" t="e">
        <f aca="false">D17/$D$4</f>
        <v>#REF!</v>
      </c>
      <c r="F17" s="41" t="e">
        <f aca="false">D17*100/$D$35</f>
        <v>#REF!</v>
      </c>
    </row>
    <row r="18" customFormat="false" ht="19.5" hidden="false" customHeight="true" outlineLevel="0" collapsed="false">
      <c r="A18" s="47" t="s">
        <v>36</v>
      </c>
      <c r="B18" s="48" t="s">
        <v>37</v>
      </c>
      <c r="C18" s="49" t="s">
        <v>21</v>
      </c>
      <c r="D18" s="49" t="n">
        <v>5480.77719869475</v>
      </c>
      <c r="E18" s="40" t="n">
        <f aca="false">D18/$D$4</f>
        <v>0.019176296136226</v>
      </c>
      <c r="F18" s="41" t="e">
        <f aca="false">D18*100/$D$35</f>
        <v>#REF!</v>
      </c>
    </row>
    <row r="19" customFormat="false" ht="19.5" hidden="false" customHeight="true" outlineLevel="0" collapsed="false">
      <c r="A19" s="47" t="s">
        <v>38</v>
      </c>
      <c r="B19" s="48" t="s">
        <v>39</v>
      </c>
      <c r="C19" s="51" t="s">
        <v>21</v>
      </c>
      <c r="D19" s="49" t="n">
        <v>0</v>
      </c>
      <c r="E19" s="40" t="n">
        <f aca="false">D19/$D$4</f>
        <v>0</v>
      </c>
      <c r="F19" s="41" t="e">
        <f aca="false">D19*100/$D$35</f>
        <v>#REF!</v>
      </c>
    </row>
    <row r="20" customFormat="false" ht="19.5" hidden="false" customHeight="true" outlineLevel="0" collapsed="false">
      <c r="A20" s="46" t="s">
        <v>40</v>
      </c>
      <c r="B20" s="50" t="s">
        <v>41</v>
      </c>
      <c r="C20" s="49" t="s">
        <v>21</v>
      </c>
      <c r="D20" s="52" t="e">
        <f aca="false">SUM(D21:D31)</f>
        <v>#REF!</v>
      </c>
      <c r="E20" s="40" t="e">
        <f aca="false">D20/$D$4</f>
        <v>#REF!</v>
      </c>
      <c r="F20" s="41" t="e">
        <f aca="false">D20*100/$D$35</f>
        <v>#REF!</v>
      </c>
    </row>
    <row r="21" customFormat="false" ht="19.5" hidden="false" customHeight="true" outlineLevel="0" collapsed="false">
      <c r="A21" s="47" t="s">
        <v>9</v>
      </c>
      <c r="B21" s="48" t="s">
        <v>42</v>
      </c>
      <c r="C21" s="49" t="s">
        <v>21</v>
      </c>
      <c r="D21" s="49" t="e">
        <f aca="false">#REF!</f>
        <v>#REF!</v>
      </c>
      <c r="E21" s="40" t="e">
        <f aca="false">D21/$D$4</f>
        <v>#REF!</v>
      </c>
      <c r="F21" s="41" t="e">
        <f aca="false">D21*100/$D$35</f>
        <v>#REF!</v>
      </c>
    </row>
    <row r="22" customFormat="false" ht="19.5" hidden="false" customHeight="true" outlineLevel="0" collapsed="false">
      <c r="A22" s="47" t="s">
        <v>12</v>
      </c>
      <c r="B22" s="48" t="s">
        <v>43</v>
      </c>
      <c r="C22" s="49" t="s">
        <v>21</v>
      </c>
      <c r="D22" s="49" t="e">
        <f aca="false">#REF!</f>
        <v>#REF!</v>
      </c>
      <c r="E22" s="40" t="e">
        <f aca="false">D22/$D$4</f>
        <v>#REF!</v>
      </c>
      <c r="F22" s="41" t="e">
        <f aca="false">D22*100/$D$35</f>
        <v>#REF!</v>
      </c>
    </row>
    <row r="23" customFormat="false" ht="19.5" hidden="false" customHeight="true" outlineLevel="0" collapsed="false">
      <c r="A23" s="47" t="s">
        <v>14</v>
      </c>
      <c r="B23" s="48" t="s">
        <v>44</v>
      </c>
      <c r="C23" s="51" t="s">
        <v>21</v>
      </c>
      <c r="D23" s="49" t="n">
        <v>810.007258438874</v>
      </c>
      <c r="E23" s="40" t="n">
        <f aca="false">D23/$D$4</f>
        <v>0.00283407598907972</v>
      </c>
      <c r="F23" s="41" t="e">
        <f aca="false">D23*100/$D$35</f>
        <v>#REF!</v>
      </c>
    </row>
    <row r="24" customFormat="false" ht="19.5" hidden="false" customHeight="true" outlineLevel="0" collapsed="false">
      <c r="A24" s="47" t="s">
        <v>45</v>
      </c>
      <c r="B24" s="48" t="s">
        <v>37</v>
      </c>
      <c r="C24" s="49" t="s">
        <v>21</v>
      </c>
      <c r="D24" s="49" t="n">
        <v>30910.2225813151</v>
      </c>
      <c r="E24" s="40" t="n">
        <f aca="false">D24/$D$4</f>
        <v>0.108149548935709</v>
      </c>
      <c r="F24" s="41" t="e">
        <f aca="false">D24*100/$D$35</f>
        <v>#REF!</v>
      </c>
    </row>
    <row r="25" customFormat="false" ht="19.5" hidden="false" customHeight="true" outlineLevel="0" collapsed="false">
      <c r="A25" s="47" t="s">
        <v>46</v>
      </c>
      <c r="B25" s="48" t="s">
        <v>47</v>
      </c>
      <c r="C25" s="49" t="s">
        <v>21</v>
      </c>
      <c r="D25" s="49" t="n">
        <v>1657.30091779227</v>
      </c>
      <c r="E25" s="40" t="n">
        <f aca="false">D25/$D$4</f>
        <v>0.00579861067769592</v>
      </c>
      <c r="F25" s="41" t="e">
        <f aca="false">D25*100/$D$35</f>
        <v>#REF!</v>
      </c>
    </row>
    <row r="26" customFormat="false" ht="26.25" hidden="false" customHeight="true" outlineLevel="0" collapsed="false">
      <c r="A26" s="47" t="s">
        <v>48</v>
      </c>
      <c r="B26" s="48" t="s">
        <v>49</v>
      </c>
      <c r="C26" s="49" t="s">
        <v>21</v>
      </c>
      <c r="D26" s="49" t="n">
        <v>41316.2213280794</v>
      </c>
      <c r="E26" s="40" t="n">
        <f aca="false">D26/$D$4</f>
        <v>0.144558347601831</v>
      </c>
      <c r="F26" s="41" t="e">
        <f aca="false">D26*100/$D$35</f>
        <v>#REF!</v>
      </c>
    </row>
    <row r="27" customFormat="false" ht="27.75" hidden="false" customHeight="true" outlineLevel="0" collapsed="false">
      <c r="A27" s="47" t="s">
        <v>50</v>
      </c>
      <c r="B27" s="48" t="s">
        <v>51</v>
      </c>
      <c r="C27" s="49" t="s">
        <v>21</v>
      </c>
      <c r="D27" s="49" t="n">
        <v>3281.3372007788</v>
      </c>
      <c r="E27" s="40" t="n">
        <f aca="false">D27/$D$4</f>
        <v>0.0114808341232945</v>
      </c>
      <c r="F27" s="41" t="e">
        <f aca="false">D27*100/$D$35</f>
        <v>#REF!</v>
      </c>
    </row>
    <row r="28" customFormat="false" ht="19.5" hidden="false" customHeight="true" outlineLevel="0" collapsed="false">
      <c r="A28" s="47" t="s">
        <v>52</v>
      </c>
      <c r="B28" s="48" t="s">
        <v>53</v>
      </c>
      <c r="C28" s="49" t="s">
        <v>21</v>
      </c>
      <c r="D28" s="49" t="n">
        <v>51136.1167171863</v>
      </c>
      <c r="E28" s="40" t="n">
        <f aca="false">D28/$D$4</f>
        <v>0.178916471492202</v>
      </c>
      <c r="F28" s="41" t="e">
        <f aca="false">D28*100/$D$35</f>
        <v>#REF!</v>
      </c>
    </row>
    <row r="29" customFormat="false" ht="25.5" hidden="false" customHeight="true" outlineLevel="0" collapsed="false">
      <c r="A29" s="47" t="s">
        <v>54</v>
      </c>
      <c r="B29" s="48" t="s">
        <v>55</v>
      </c>
      <c r="C29" s="49" t="s">
        <v>21</v>
      </c>
      <c r="D29" s="49" t="n">
        <v>3395.03039966947</v>
      </c>
      <c r="E29" s="40" t="n">
        <f aca="false">D29/$D$4</f>
        <v>0.0118786270587785</v>
      </c>
      <c r="F29" s="41" t="e">
        <f aca="false">D29*100/$D$35</f>
        <v>#REF!</v>
      </c>
    </row>
    <row r="30" customFormat="false" ht="27" hidden="false" customHeight="true" outlineLevel="0" collapsed="false">
      <c r="A30" s="47" t="s">
        <v>56</v>
      </c>
      <c r="B30" s="48" t="s">
        <v>57</v>
      </c>
      <c r="C30" s="49" t="s">
        <v>21</v>
      </c>
      <c r="D30" s="49" t="n">
        <v>373.452270280258</v>
      </c>
      <c r="E30" s="40" t="n">
        <f aca="false">D30/$D$4</f>
        <v>0.00130664521983226</v>
      </c>
      <c r="F30" s="41" t="e">
        <f aca="false">D30*100/$D$35</f>
        <v>#REF!</v>
      </c>
    </row>
    <row r="31" customFormat="false" ht="19.5" hidden="false" customHeight="true" outlineLevel="0" collapsed="false">
      <c r="A31" s="47" t="s">
        <v>58</v>
      </c>
      <c r="B31" s="48" t="s">
        <v>59</v>
      </c>
      <c r="C31" s="49" t="s">
        <v>21</v>
      </c>
      <c r="D31" s="49" t="n">
        <v>499.624836297554</v>
      </c>
      <c r="E31" s="40" t="n">
        <f aca="false">D31/$D$4</f>
        <v>0.00174810131310155</v>
      </c>
      <c r="F31" s="41" t="e">
        <f aca="false">D31*100/$D$35</f>
        <v>#REF!</v>
      </c>
    </row>
    <row r="32" customFormat="false" ht="19.5" hidden="false" customHeight="true" outlineLevel="0" collapsed="false">
      <c r="A32" s="36" t="s">
        <v>60</v>
      </c>
      <c r="B32" s="50" t="s">
        <v>61</v>
      </c>
      <c r="C32" s="49" t="s">
        <v>21</v>
      </c>
      <c r="D32" s="52" t="e">
        <f aca="false">#REF!</f>
        <v>#REF!</v>
      </c>
      <c r="E32" s="40" t="e">
        <f aca="false">D32/$D$4</f>
        <v>#REF!</v>
      </c>
      <c r="F32" s="41" t="e">
        <f aca="false">D32*100/$D$35</f>
        <v>#REF!</v>
      </c>
    </row>
    <row r="33" customFormat="false" ht="19.5" hidden="false" customHeight="true" outlineLevel="0" collapsed="false">
      <c r="A33" s="36" t="s">
        <v>62</v>
      </c>
      <c r="B33" s="50" t="s">
        <v>63</v>
      </c>
      <c r="C33" s="49" t="s">
        <v>21</v>
      </c>
      <c r="D33" s="52" t="e">
        <f aca="false">#REF!</f>
        <v>#REF!</v>
      </c>
      <c r="E33" s="40" t="e">
        <f aca="false">D33/$D$4</f>
        <v>#REF!</v>
      </c>
      <c r="F33" s="41" t="e">
        <f aca="false">D33*100/$D$35</f>
        <v>#REF!</v>
      </c>
    </row>
    <row r="34" customFormat="false" ht="19.5" hidden="false" customHeight="true" outlineLevel="0" collapsed="false">
      <c r="A34" s="36" t="s">
        <v>64</v>
      </c>
      <c r="B34" s="50" t="s">
        <v>65</v>
      </c>
      <c r="C34" s="49" t="s">
        <v>21</v>
      </c>
      <c r="D34" s="52" t="n">
        <v>1860.16843185282</v>
      </c>
      <c r="E34" s="40" t="n">
        <f aca="false">D34/$D$4</f>
        <v>0.00650840919440475</v>
      </c>
      <c r="F34" s="41" t="e">
        <f aca="false">D34*100/$D$35</f>
        <v>#REF!</v>
      </c>
    </row>
    <row r="35" customFormat="false" ht="19.5" hidden="false" customHeight="true" outlineLevel="0" collapsed="false">
      <c r="A35" s="36" t="s">
        <v>66</v>
      </c>
      <c r="B35" s="43" t="s">
        <v>67</v>
      </c>
      <c r="C35" s="44" t="s">
        <v>21</v>
      </c>
      <c r="D35" s="39" t="e">
        <f aca="false">D10+D32+D33+D34</f>
        <v>#REF!</v>
      </c>
      <c r="E35" s="40" t="e">
        <f aca="false">D35/$D$4</f>
        <v>#REF!</v>
      </c>
      <c r="F35" s="41" t="e">
        <f aca="false">D35*100/$D$35</f>
        <v>#REF!</v>
      </c>
    </row>
    <row r="36" customFormat="false" ht="19.5" hidden="false" customHeight="true" outlineLevel="0" collapsed="false">
      <c r="A36" s="53"/>
      <c r="B36" s="54" t="s">
        <v>68</v>
      </c>
      <c r="C36" s="38" t="s">
        <v>69</v>
      </c>
      <c r="D36" s="55" t="n">
        <v>285810</v>
      </c>
      <c r="E36" s="56"/>
      <c r="F36" s="57"/>
    </row>
    <row r="37" customFormat="false" ht="19.5" hidden="false" customHeight="true" outlineLevel="0" collapsed="false">
      <c r="A37" s="58" t="s">
        <v>70</v>
      </c>
      <c r="B37" s="59" t="s">
        <v>71</v>
      </c>
      <c r="C37" s="60" t="s">
        <v>69</v>
      </c>
      <c r="D37" s="61" t="e">
        <f aca="false">E35</f>
        <v>#REF!</v>
      </c>
      <c r="E37" s="62"/>
      <c r="F37" s="63"/>
    </row>
    <row r="38" customFormat="false" ht="19.5" hidden="false" customHeight="true" outlineLevel="0" collapsed="false">
      <c r="A38" s="64" t="s">
        <v>72</v>
      </c>
      <c r="B38" s="65" t="s">
        <v>73</v>
      </c>
      <c r="C38" s="66" t="s">
        <v>21</v>
      </c>
      <c r="D38" s="67" t="n">
        <v>0</v>
      </c>
      <c r="E38" s="68"/>
    </row>
    <row r="39" customFormat="false" ht="19.5" hidden="false" customHeight="true" outlineLevel="0" collapsed="false">
      <c r="A39" s="69" t="s">
        <v>74</v>
      </c>
      <c r="B39" s="70" t="s">
        <v>75</v>
      </c>
      <c r="C39" s="71" t="s">
        <v>21</v>
      </c>
      <c r="D39" s="72" t="e">
        <f aca="false">D35</f>
        <v>#REF!</v>
      </c>
      <c r="E39" s="73"/>
    </row>
    <row r="40" customFormat="false" ht="19.5" hidden="false" customHeight="true" outlineLevel="0" collapsed="false">
      <c r="A40" s="74" t="s">
        <v>76</v>
      </c>
      <c r="B40" s="70" t="s">
        <v>77</v>
      </c>
      <c r="C40" s="71" t="s">
        <v>21</v>
      </c>
      <c r="D40" s="67" t="e">
        <f aca="false">D39*20/100</f>
        <v>#REF!</v>
      </c>
      <c r="E40" s="68"/>
    </row>
    <row r="41" customFormat="false" ht="19.5" hidden="false" customHeight="true" outlineLevel="0" collapsed="false">
      <c r="A41" s="74" t="s">
        <v>78</v>
      </c>
      <c r="B41" s="75" t="s">
        <v>79</v>
      </c>
      <c r="C41" s="76" t="s">
        <v>21</v>
      </c>
      <c r="D41" s="77" t="e">
        <f aca="false">D39+D40</f>
        <v>#REF!</v>
      </c>
      <c r="E41" s="78"/>
      <c r="F41" s="79"/>
    </row>
    <row r="42" customFormat="false" ht="19.5" hidden="false" customHeight="true" outlineLevel="0" collapsed="false">
      <c r="A42" s="74" t="s">
        <v>80</v>
      </c>
      <c r="B42" s="80" t="s">
        <v>81</v>
      </c>
      <c r="C42" s="81" t="s">
        <v>21</v>
      </c>
      <c r="D42" s="82" t="e">
        <f aca="false">D41/D4</f>
        <v>#REF!</v>
      </c>
      <c r="E42" s="82"/>
      <c r="F42" s="83"/>
    </row>
    <row r="43" customFormat="false" ht="15" hidden="false" customHeight="false" outlineLevel="0" collapsed="false">
      <c r="A43" s="84"/>
      <c r="B43" s="85"/>
      <c r="C43" s="31"/>
      <c r="D43" s="31"/>
      <c r="E43" s="86"/>
    </row>
    <row r="44" customFormat="false" ht="16.5" hidden="false" customHeight="false" outlineLevel="0" collapsed="false">
      <c r="B44" s="87"/>
      <c r="C44" s="87"/>
      <c r="E44" s="87"/>
    </row>
    <row r="45" s="93" customFormat="true" ht="21" hidden="false" customHeight="true" outlineLevel="0" collapsed="false">
      <c r="A45" s="88"/>
      <c r="B45" s="89" t="s">
        <v>82</v>
      </c>
      <c r="C45" s="90"/>
      <c r="D45" s="91" t="s">
        <v>83</v>
      </c>
      <c r="E45" s="92"/>
      <c r="F45" s="90"/>
      <c r="G45" s="90"/>
      <c r="H45" s="90"/>
      <c r="J45" s="90"/>
      <c r="K45" s="94"/>
      <c r="L45" s="92"/>
      <c r="M45" s="92"/>
      <c r="N45" s="92"/>
      <c r="O45" s="92"/>
      <c r="P45" s="94"/>
      <c r="Q45" s="94"/>
      <c r="R45" s="92"/>
      <c r="S45" s="95"/>
      <c r="T45" s="95"/>
      <c r="U45" s="90"/>
      <c r="V45" s="96"/>
      <c r="W45" s="96"/>
      <c r="X45" s="96"/>
      <c r="Y45" s="97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9"/>
      <c r="AL45" s="99"/>
      <c r="AM45" s="99"/>
      <c r="AN45" s="100"/>
      <c r="AO45" s="90"/>
      <c r="AP45" s="95"/>
    </row>
    <row r="46" customFormat="false" ht="15" hidden="false" customHeight="false" outlineLevel="0" collapsed="false">
      <c r="C46" s="83"/>
    </row>
  </sheetData>
  <mergeCells count="2">
    <mergeCell ref="A1:G1"/>
    <mergeCell ref="D42:E42"/>
  </mergeCells>
  <printOptions headings="false" gridLines="false" gridLinesSet="true" horizontalCentered="false" verticalCentered="false"/>
  <pageMargins left="1.18125" right="0.590277777777778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AG18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484375" defaultRowHeight="15" zeroHeight="false" outlineLevelRow="0" outlineLevelCol="0"/>
  <cols>
    <col collapsed="false" customWidth="true" hidden="false" outlineLevel="0" max="1" min="1" style="101" width="5.86"/>
    <col collapsed="false" customWidth="true" hidden="false" outlineLevel="0" max="2" min="2" style="102" width="41.57"/>
    <col collapsed="false" customWidth="true" hidden="false" outlineLevel="0" max="3" min="3" style="101" width="9.29"/>
    <col collapsed="false" customWidth="true" hidden="false" outlineLevel="0" max="4" min="4" style="101" width="9"/>
    <col collapsed="false" customWidth="true" hidden="false" outlineLevel="0" max="5" min="5" style="101" width="10"/>
    <col collapsed="false" customWidth="true" hidden="false" outlineLevel="0" max="6" min="6" style="101" width="8.71"/>
    <col collapsed="false" customWidth="true" hidden="false" outlineLevel="0" max="7" min="7" style="101" width="13.86"/>
    <col collapsed="false" customWidth="true" hidden="false" outlineLevel="0" max="8" min="8" style="101" width="19.71"/>
    <col collapsed="false" customWidth="true" hidden="false" outlineLevel="0" max="9" min="9" style="101" width="6"/>
    <col collapsed="false" customWidth="true" hidden="false" outlineLevel="0" max="10" min="10" style="101" width="16.14"/>
    <col collapsed="false" customWidth="true" hidden="false" outlineLevel="0" max="11" min="11" style="101" width="16.43"/>
    <col collapsed="false" customWidth="true" hidden="false" outlineLevel="0" max="12" min="12" style="101" width="16.14"/>
    <col collapsed="false" customWidth="true" hidden="false" outlineLevel="0" max="13" min="13" style="101" width="15.71"/>
    <col collapsed="false" customWidth="true" hidden="false" outlineLevel="0" max="14" min="14" style="101" width="20.14"/>
    <col collapsed="false" customWidth="true" hidden="false" outlineLevel="0" max="15" min="15" style="103" width="21.43"/>
    <col collapsed="false" customWidth="true" hidden="true" outlineLevel="0" max="16" min="16" style="104" width="31.15"/>
    <col collapsed="false" customWidth="true" hidden="true" outlineLevel="0" max="17" min="17" style="105" width="12.42"/>
    <col collapsed="false" customWidth="true" hidden="true" outlineLevel="0" max="18" min="18" style="105" width="15.57"/>
    <col collapsed="false" customWidth="true" hidden="true" outlineLevel="0" max="19" min="19" style="105" width="11.14"/>
    <col collapsed="false" customWidth="false" hidden="true" outlineLevel="0" max="24" min="20" style="105" width="9.14"/>
    <col collapsed="false" customWidth="true" hidden="true" outlineLevel="0" max="25" min="25" style="105" width="11.57"/>
    <col collapsed="false" customWidth="false" hidden="true" outlineLevel="0" max="26" min="26" style="105" width="9.14"/>
    <col collapsed="false" customWidth="true" hidden="true" outlineLevel="0" max="27" min="27" style="105" width="10.71"/>
    <col collapsed="false" customWidth="true" hidden="false" outlineLevel="0" max="31" min="28" style="106" width="8.86"/>
    <col collapsed="false" customWidth="false" hidden="false" outlineLevel="0" max="16384" min="32" style="107" width="9.14"/>
  </cols>
  <sheetData>
    <row r="1" s="106" customFormat="true" ht="27.75" hidden="false" customHeight="true" outlineLevel="0" collapsed="false">
      <c r="A1" s="108" t="s">
        <v>84</v>
      </c>
      <c r="B1" s="108"/>
      <c r="C1" s="108"/>
      <c r="D1" s="108"/>
      <c r="E1" s="109"/>
      <c r="F1" s="109"/>
      <c r="G1" s="109"/>
      <c r="H1" s="109"/>
      <c r="I1" s="109"/>
      <c r="J1" s="110"/>
      <c r="K1" s="108" t="s">
        <v>85</v>
      </c>
      <c r="L1" s="108"/>
      <c r="M1" s="108"/>
      <c r="N1" s="108"/>
      <c r="O1" s="108"/>
      <c r="P1" s="111" t="s">
        <v>86</v>
      </c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="106" customFormat="true" ht="45.75" hidden="false" customHeight="true" outlineLevel="0" collapsed="false">
      <c r="A2" s="108" t="s">
        <v>87</v>
      </c>
      <c r="B2" s="108"/>
      <c r="C2" s="108"/>
      <c r="D2" s="108"/>
      <c r="E2" s="109"/>
      <c r="F2" s="109"/>
      <c r="G2" s="109"/>
      <c r="H2" s="109"/>
      <c r="I2" s="109"/>
      <c r="J2" s="110"/>
      <c r="K2" s="108" t="s">
        <v>88</v>
      </c>
      <c r="L2" s="108"/>
      <c r="M2" s="108"/>
      <c r="N2" s="108"/>
      <c r="O2" s="108"/>
      <c r="P2" s="111" t="s">
        <v>89</v>
      </c>
      <c r="Q2" s="111"/>
      <c r="R2" s="111"/>
      <c r="S2" s="111"/>
      <c r="T2" s="111"/>
      <c r="U2" s="111"/>
      <c r="V2" s="111"/>
      <c r="W2" s="111"/>
      <c r="X2" s="111"/>
      <c r="Y2" s="112" t="n">
        <v>2481</v>
      </c>
      <c r="Z2" s="112" t="s">
        <v>90</v>
      </c>
      <c r="AA2" s="112"/>
    </row>
    <row r="3" s="106" customFormat="true" ht="46.5" hidden="false" customHeight="true" outlineLevel="0" collapsed="false">
      <c r="A3" s="108" t="s">
        <v>91</v>
      </c>
      <c r="B3" s="108"/>
      <c r="C3" s="108"/>
      <c r="D3" s="108"/>
      <c r="E3" s="109"/>
      <c r="F3" s="109"/>
      <c r="G3" s="109"/>
      <c r="H3" s="109"/>
      <c r="I3" s="109"/>
      <c r="J3" s="110"/>
      <c r="K3" s="108"/>
      <c r="L3" s="108"/>
      <c r="M3" s="108"/>
      <c r="N3" s="108"/>
      <c r="O3" s="108"/>
      <c r="P3" s="111" t="s">
        <v>92</v>
      </c>
      <c r="Q3" s="111"/>
      <c r="R3" s="111"/>
      <c r="S3" s="111"/>
      <c r="T3" s="111"/>
      <c r="U3" s="111"/>
      <c r="V3" s="111"/>
      <c r="W3" s="111"/>
      <c r="X3" s="111"/>
      <c r="Y3" s="112" t="n">
        <v>1.58</v>
      </c>
      <c r="Z3" s="112" t="n">
        <v>1.58</v>
      </c>
      <c r="AA3" s="112"/>
    </row>
    <row r="4" s="106" customFormat="true" ht="32.25" hidden="false" customHeight="true" outlineLevel="0" collapsed="false">
      <c r="A4" s="108" t="s">
        <v>93</v>
      </c>
      <c r="B4" s="108"/>
      <c r="C4" s="108"/>
      <c r="D4" s="108"/>
      <c r="E4" s="113"/>
      <c r="F4" s="113"/>
      <c r="G4" s="113"/>
      <c r="H4" s="113"/>
      <c r="I4" s="113"/>
      <c r="J4" s="110"/>
      <c r="K4" s="108" t="s">
        <v>94</v>
      </c>
      <c r="L4" s="108"/>
      <c r="M4" s="108"/>
      <c r="N4" s="108"/>
      <c r="O4" s="108"/>
      <c r="P4" s="111" t="s">
        <v>95</v>
      </c>
      <c r="Q4" s="111"/>
      <c r="R4" s="111"/>
      <c r="S4" s="111"/>
      <c r="T4" s="111"/>
      <c r="U4" s="111"/>
      <c r="V4" s="111"/>
      <c r="W4" s="111"/>
      <c r="X4" s="111"/>
      <c r="Y4" s="114" t="n">
        <v>1.4</v>
      </c>
      <c r="Z4" s="114" t="n">
        <v>1.6</v>
      </c>
      <c r="AA4" s="114" t="n">
        <v>1.8</v>
      </c>
    </row>
    <row r="5" s="106" customFormat="true" ht="44.25" hidden="false" customHeight="true" outlineLevel="0" collapsed="false">
      <c r="A5" s="108"/>
      <c r="B5" s="108"/>
      <c r="C5" s="108"/>
      <c r="D5" s="108"/>
      <c r="E5" s="113"/>
      <c r="F5" s="113"/>
      <c r="G5" s="113"/>
      <c r="H5" s="113"/>
      <c r="I5" s="113"/>
      <c r="J5" s="110"/>
      <c r="K5" s="115" t="s">
        <v>96</v>
      </c>
      <c r="L5" s="115"/>
      <c r="M5" s="115"/>
      <c r="N5" s="115"/>
      <c r="O5" s="115"/>
      <c r="P5" s="111" t="s">
        <v>97</v>
      </c>
      <c r="Q5" s="111"/>
      <c r="R5" s="111"/>
      <c r="S5" s="112" t="n">
        <v>1977</v>
      </c>
      <c r="T5" s="116"/>
      <c r="U5" s="116"/>
      <c r="V5" s="116"/>
      <c r="W5" s="116"/>
      <c r="X5" s="116"/>
      <c r="Y5" s="117" t="n">
        <f aca="false">$S$5/12</f>
        <v>164.75</v>
      </c>
      <c r="Z5" s="112" t="s">
        <v>98</v>
      </c>
      <c r="AA5" s="112"/>
    </row>
    <row r="6" s="106" customFormat="true" ht="27.75" hidden="false" customHeight="true" outlineLevel="0" collapsed="false">
      <c r="A6" s="118"/>
      <c r="B6" s="118"/>
      <c r="C6" s="118"/>
      <c r="D6" s="118"/>
      <c r="E6" s="118"/>
      <c r="F6" s="118"/>
      <c r="G6" s="118"/>
      <c r="H6" s="118"/>
      <c r="I6" s="118"/>
      <c r="J6" s="110"/>
      <c r="K6" s="108" t="s">
        <v>99</v>
      </c>
      <c r="L6" s="108"/>
      <c r="M6" s="108"/>
      <c r="N6" s="108"/>
      <c r="O6" s="108"/>
      <c r="P6" s="119" t="s">
        <v>100</v>
      </c>
      <c r="Q6" s="112"/>
      <c r="R6" s="112"/>
      <c r="S6" s="112"/>
      <c r="T6" s="112"/>
      <c r="U6" s="112"/>
      <c r="V6" s="112"/>
      <c r="W6" s="112"/>
      <c r="X6" s="112"/>
      <c r="Y6" s="120"/>
      <c r="Z6" s="112"/>
      <c r="AA6" s="112"/>
    </row>
    <row r="7" s="106" customFormat="true" ht="25.5" hidden="false" customHeight="true" outlineLevel="0" collapsed="false">
      <c r="A7" s="121" t="s">
        <v>101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2"/>
      <c r="Q7" s="113"/>
      <c r="R7" s="113"/>
      <c r="S7" s="113"/>
      <c r="T7" s="113"/>
      <c r="U7" s="113"/>
      <c r="V7" s="113"/>
      <c r="W7" s="113"/>
      <c r="X7" s="113"/>
      <c r="Y7" s="123"/>
      <c r="Z7" s="113"/>
      <c r="AA7" s="113"/>
    </row>
    <row r="8" s="106" customFormat="true" ht="25.5" hidden="false" customHeight="true" outlineLevel="0" collapsed="false">
      <c r="A8" s="121" t="s">
        <v>102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2"/>
      <c r="Q8" s="113"/>
      <c r="R8" s="113"/>
      <c r="S8" s="113"/>
      <c r="T8" s="113"/>
      <c r="U8" s="113"/>
      <c r="V8" s="113"/>
      <c r="W8" s="113"/>
      <c r="X8" s="113"/>
      <c r="Y8" s="123"/>
      <c r="Z8" s="113"/>
      <c r="AA8" s="113"/>
    </row>
    <row r="9" s="106" customFormat="true" ht="25.5" hidden="false" customHeight="true" outlineLevel="0" collapsed="false">
      <c r="A9" s="121" t="s">
        <v>103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12" t="s">
        <v>104</v>
      </c>
      <c r="Q9" s="112"/>
      <c r="R9" s="112"/>
      <c r="S9" s="112"/>
      <c r="T9" s="112"/>
      <c r="U9" s="112"/>
      <c r="V9" s="112"/>
      <c r="W9" s="113"/>
      <c r="X9" s="113"/>
      <c r="Y9" s="113"/>
      <c r="Z9" s="113"/>
      <c r="AA9" s="113"/>
    </row>
    <row r="10" s="106" customFormat="true" ht="19.5" hidden="false" customHeight="true" outlineLevel="0" collapsed="false">
      <c r="A10" s="101"/>
      <c r="B10" s="124"/>
      <c r="C10" s="101"/>
      <c r="D10" s="125" t="s">
        <v>105</v>
      </c>
      <c r="E10" s="101"/>
      <c r="F10" s="101"/>
      <c r="G10" s="126"/>
      <c r="H10" s="126"/>
      <c r="I10" s="126"/>
      <c r="J10" s="113"/>
      <c r="K10" s="101"/>
      <c r="L10" s="101"/>
      <c r="M10" s="101"/>
      <c r="N10" s="101"/>
      <c r="O10" s="103"/>
      <c r="P10" s="127" t="s">
        <v>106</v>
      </c>
      <c r="Q10" s="112" t="s">
        <v>107</v>
      </c>
      <c r="R10" s="112"/>
      <c r="S10" s="112"/>
      <c r="T10" s="112"/>
      <c r="U10" s="112"/>
      <c r="V10" s="112"/>
      <c r="W10" s="113"/>
      <c r="X10" s="113"/>
      <c r="Y10" s="113"/>
      <c r="Z10" s="113"/>
      <c r="AA10" s="113"/>
    </row>
    <row r="11" s="106" customFormat="true" ht="45.75" hidden="false" customHeight="true" outlineLevel="0" collapsed="false">
      <c r="A11" s="112" t="s">
        <v>1</v>
      </c>
      <c r="B11" s="112" t="s">
        <v>108</v>
      </c>
      <c r="C11" s="112" t="s">
        <v>109</v>
      </c>
      <c r="D11" s="112" t="s">
        <v>110</v>
      </c>
      <c r="E11" s="112" t="s">
        <v>111</v>
      </c>
      <c r="F11" s="112"/>
      <c r="G11" s="112" t="s">
        <v>112</v>
      </c>
      <c r="H11" s="112" t="s">
        <v>113</v>
      </c>
      <c r="I11" s="112" t="s">
        <v>114</v>
      </c>
      <c r="J11" s="112"/>
      <c r="K11" s="112" t="s">
        <v>115</v>
      </c>
      <c r="L11" s="112" t="s">
        <v>116</v>
      </c>
      <c r="M11" s="112"/>
      <c r="N11" s="112" t="s">
        <v>117</v>
      </c>
      <c r="O11" s="117" t="s">
        <v>118</v>
      </c>
      <c r="P11" s="127"/>
      <c r="Q11" s="112" t="s">
        <v>19</v>
      </c>
      <c r="R11" s="112" t="s">
        <v>60</v>
      </c>
      <c r="S11" s="112" t="s">
        <v>119</v>
      </c>
      <c r="T11" s="112" t="s">
        <v>120</v>
      </c>
      <c r="U11" s="112" t="s">
        <v>66</v>
      </c>
      <c r="V11" s="112" t="s">
        <v>121</v>
      </c>
      <c r="W11" s="113"/>
      <c r="X11" s="113"/>
      <c r="Y11" s="113"/>
      <c r="Z11" s="113"/>
      <c r="AA11" s="113"/>
    </row>
    <row r="12" customFormat="false" ht="45" hidden="false" customHeight="true" outlineLevel="0" collapsed="false">
      <c r="A12" s="112"/>
      <c r="B12" s="112"/>
      <c r="C12" s="112"/>
      <c r="D12" s="112"/>
      <c r="E12" s="112" t="s">
        <v>122</v>
      </c>
      <c r="F12" s="112" t="s">
        <v>123</v>
      </c>
      <c r="G12" s="112"/>
      <c r="H12" s="112"/>
      <c r="I12" s="112" t="s">
        <v>124</v>
      </c>
      <c r="J12" s="112" t="s">
        <v>21</v>
      </c>
      <c r="K12" s="112" t="s">
        <v>21</v>
      </c>
      <c r="L12" s="112" t="s">
        <v>125</v>
      </c>
      <c r="M12" s="112" t="s">
        <v>126</v>
      </c>
      <c r="N12" s="112"/>
      <c r="O12" s="117"/>
      <c r="P12" s="127"/>
      <c r="Q12" s="112" t="s">
        <v>127</v>
      </c>
      <c r="R12" s="112"/>
      <c r="S12" s="112"/>
      <c r="T12" s="112"/>
      <c r="U12" s="112"/>
      <c r="V12" s="112"/>
      <c r="W12" s="113"/>
      <c r="X12" s="113"/>
      <c r="Y12" s="113"/>
      <c r="Z12" s="113"/>
      <c r="AA12" s="113"/>
    </row>
    <row r="13" s="106" customFormat="true" ht="30" hidden="false" customHeight="true" outlineLevel="0" collapsed="false">
      <c r="A13" s="128" t="s">
        <v>128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9" t="n">
        <v>5</v>
      </c>
      <c r="P13" s="119" t="s">
        <v>129</v>
      </c>
      <c r="Q13" s="112" t="n">
        <v>1</v>
      </c>
      <c r="R13" s="117" t="n">
        <v>1.08</v>
      </c>
      <c r="S13" s="112" t="n">
        <v>1.2</v>
      </c>
      <c r="T13" s="112" t="n">
        <v>1.35</v>
      </c>
      <c r="U13" s="112" t="n">
        <v>1.54</v>
      </c>
      <c r="V13" s="112" t="n">
        <v>1.8</v>
      </c>
      <c r="W13" s="113"/>
      <c r="X13" s="113"/>
      <c r="Y13" s="113"/>
      <c r="Z13" s="113"/>
      <c r="AA13" s="113"/>
    </row>
    <row r="14" s="101" customFormat="true" ht="29.25" hidden="false" customHeight="true" outlineLevel="0" collapsed="false">
      <c r="A14" s="130" t="n">
        <v>1</v>
      </c>
      <c r="B14" s="131" t="s">
        <v>130</v>
      </c>
      <c r="C14" s="130" t="n">
        <v>1</v>
      </c>
      <c r="D14" s="132" t="n">
        <v>3.4</v>
      </c>
      <c r="E14" s="130"/>
      <c r="F14" s="130"/>
      <c r="G14" s="133" t="n">
        <f aca="false">ROUND($Y$2*$Y$3*D14*$Y$4,0)</f>
        <v>18659</v>
      </c>
      <c r="H14" s="133" t="n">
        <f aca="false">C14*G14</f>
        <v>18659</v>
      </c>
      <c r="I14" s="133"/>
      <c r="J14" s="133"/>
      <c r="K14" s="133"/>
      <c r="L14" s="133"/>
      <c r="M14" s="133"/>
      <c r="N14" s="133" t="n">
        <f aca="false">SUM(H14:M14)</f>
        <v>18659</v>
      </c>
      <c r="O14" s="133" t="n">
        <f aca="false">N14*$O$13</f>
        <v>93295</v>
      </c>
      <c r="P14" s="119"/>
      <c r="Q14" s="112"/>
      <c r="R14" s="117"/>
      <c r="S14" s="112"/>
      <c r="T14" s="112"/>
      <c r="U14" s="112"/>
      <c r="V14" s="112"/>
      <c r="W14" s="113"/>
      <c r="X14" s="113"/>
      <c r="Y14" s="113"/>
      <c r="Z14" s="113"/>
      <c r="AA14" s="113"/>
    </row>
    <row r="15" s="101" customFormat="true" ht="29.25" hidden="false" customHeight="true" outlineLevel="0" collapsed="false">
      <c r="A15" s="130" t="n">
        <v>2</v>
      </c>
      <c r="B15" s="131" t="s">
        <v>131</v>
      </c>
      <c r="C15" s="130" t="n">
        <v>1</v>
      </c>
      <c r="D15" s="132" t="n">
        <v>3</v>
      </c>
      <c r="E15" s="130"/>
      <c r="F15" s="130"/>
      <c r="G15" s="133" t="n">
        <f aca="false">ROUND($Y$2*$Y$3*D15*$Y$4,0)</f>
        <v>16464</v>
      </c>
      <c r="H15" s="133" t="n">
        <f aca="false">C15*G15</f>
        <v>16464</v>
      </c>
      <c r="I15" s="133"/>
      <c r="J15" s="133"/>
      <c r="K15" s="133"/>
      <c r="L15" s="133"/>
      <c r="M15" s="133"/>
      <c r="N15" s="133" t="n">
        <f aca="false">SUM(H15:M15)</f>
        <v>16464</v>
      </c>
      <c r="O15" s="133" t="n">
        <f aca="false">N15*$O$13</f>
        <v>82320</v>
      </c>
      <c r="P15" s="119"/>
      <c r="Q15" s="112"/>
      <c r="R15" s="117"/>
      <c r="S15" s="112"/>
      <c r="T15" s="112"/>
      <c r="U15" s="112"/>
      <c r="V15" s="112"/>
      <c r="W15" s="113"/>
      <c r="X15" s="113"/>
      <c r="Y15" s="113"/>
      <c r="Z15" s="113"/>
      <c r="AA15" s="113"/>
    </row>
    <row r="16" s="101" customFormat="true" ht="29.25" hidden="false" customHeight="true" outlineLevel="0" collapsed="false">
      <c r="A16" s="130" t="n">
        <v>3</v>
      </c>
      <c r="B16" s="131" t="s">
        <v>132</v>
      </c>
      <c r="C16" s="130" t="n">
        <v>1</v>
      </c>
      <c r="D16" s="132" t="n">
        <v>2.9</v>
      </c>
      <c r="E16" s="130"/>
      <c r="F16" s="130"/>
      <c r="G16" s="133" t="n">
        <f aca="false">ROUND($Y$2*$Y$3*D16*$Y$4,0)</f>
        <v>15915</v>
      </c>
      <c r="H16" s="133" t="n">
        <f aca="false">C16*G16</f>
        <v>15915</v>
      </c>
      <c r="I16" s="133"/>
      <c r="J16" s="133"/>
      <c r="K16" s="133"/>
      <c r="L16" s="133"/>
      <c r="M16" s="133"/>
      <c r="N16" s="133" t="n">
        <f aca="false">SUM(H16:M16)</f>
        <v>15915</v>
      </c>
      <c r="O16" s="133" t="n">
        <f aca="false">N16*$O$13</f>
        <v>79575</v>
      </c>
      <c r="P16" s="119"/>
      <c r="Q16" s="112"/>
      <c r="R16" s="117"/>
      <c r="S16" s="112"/>
      <c r="T16" s="112"/>
      <c r="U16" s="112"/>
      <c r="V16" s="112"/>
      <c r="W16" s="113"/>
      <c r="X16" s="113"/>
      <c r="Y16" s="113"/>
      <c r="Z16" s="113"/>
      <c r="AA16" s="113"/>
    </row>
    <row r="17" s="101" customFormat="true" ht="29.25" hidden="false" customHeight="true" outlineLevel="0" collapsed="false">
      <c r="A17" s="130" t="n">
        <v>4</v>
      </c>
      <c r="B17" s="131" t="s">
        <v>133</v>
      </c>
      <c r="C17" s="130" t="n">
        <v>1</v>
      </c>
      <c r="D17" s="132" t="n">
        <v>1.75</v>
      </c>
      <c r="E17" s="130"/>
      <c r="F17" s="130"/>
      <c r="G17" s="133" t="n">
        <f aca="false">ROUND($Y$2*$Y$3*D17*$Y$4,0)</f>
        <v>9604</v>
      </c>
      <c r="H17" s="133" t="n">
        <f aca="false">C17*G17</f>
        <v>9604</v>
      </c>
      <c r="I17" s="133"/>
      <c r="J17" s="133"/>
      <c r="K17" s="133"/>
      <c r="L17" s="133"/>
      <c r="M17" s="133"/>
      <c r="N17" s="133" t="n">
        <f aca="false">SUM(H17:M17)</f>
        <v>9604</v>
      </c>
      <c r="O17" s="133" t="n">
        <f aca="false">N17*$O$13</f>
        <v>48020</v>
      </c>
      <c r="P17" s="119"/>
      <c r="Q17" s="112" t="s">
        <v>134</v>
      </c>
      <c r="R17" s="112"/>
      <c r="S17" s="112"/>
      <c r="T17" s="112"/>
      <c r="U17" s="112"/>
      <c r="V17" s="112"/>
      <c r="W17" s="113"/>
      <c r="X17" s="113"/>
      <c r="Y17" s="113"/>
      <c r="Z17" s="113"/>
      <c r="AA17" s="113"/>
    </row>
    <row r="18" s="101" customFormat="true" ht="29.25" hidden="false" customHeight="true" outlineLevel="0" collapsed="false">
      <c r="A18" s="130" t="n">
        <v>5</v>
      </c>
      <c r="B18" s="131" t="s">
        <v>135</v>
      </c>
      <c r="C18" s="130" t="n">
        <v>1</v>
      </c>
      <c r="D18" s="132" t="n">
        <v>1.75</v>
      </c>
      <c r="E18" s="130"/>
      <c r="F18" s="130"/>
      <c r="G18" s="133" t="n">
        <f aca="false">ROUND($Y$2*$Y$3*D18*$Y$4,0)</f>
        <v>9604</v>
      </c>
      <c r="H18" s="133" t="n">
        <f aca="false">C18*G18</f>
        <v>9604</v>
      </c>
      <c r="I18" s="133"/>
      <c r="J18" s="133"/>
      <c r="K18" s="133"/>
      <c r="L18" s="133"/>
      <c r="M18" s="133"/>
      <c r="N18" s="133" t="n">
        <f aca="false">SUM(H18:M18)</f>
        <v>9604</v>
      </c>
      <c r="O18" s="133" t="n">
        <f aca="false">N18*$O$13</f>
        <v>48020</v>
      </c>
      <c r="P18" s="119"/>
      <c r="Q18" s="117" t="n">
        <f aca="false">ROUND(($Y$2*$Y$3*$Y$4*Q13)/$Y$5,2)</f>
        <v>33.31</v>
      </c>
      <c r="R18" s="117" t="n">
        <f aca="false">ROUND(($Y$2*$Y$3*$Y$4*R13)/$Y$5,2)</f>
        <v>35.98</v>
      </c>
      <c r="S18" s="117" t="n">
        <f aca="false">ROUND(($Y$2*$Y$3*$Y$4*S13)/$Y$5,2)</f>
        <v>39.97</v>
      </c>
      <c r="T18" s="117" t="n">
        <f aca="false">ROUND(($Y$2*$Y$3*$Y$4*T13)/$Y$5,2)</f>
        <v>44.97</v>
      </c>
      <c r="U18" s="117" t="n">
        <f aca="false">ROUND(($Y$2*$Y$3*$Y$4*U13)/$Y$5,2)</f>
        <v>51.3</v>
      </c>
      <c r="V18" s="117" t="n">
        <f aca="false">ROUND(($Y$2*$Y$3*$Y$4*V13)/$Y$5,2)</f>
        <v>59.96</v>
      </c>
      <c r="W18" s="113"/>
      <c r="X18" s="113"/>
      <c r="Y18" s="113"/>
      <c r="Z18" s="113"/>
      <c r="AA18" s="113"/>
    </row>
    <row r="19" s="101" customFormat="true" ht="29.25" hidden="false" customHeight="true" outlineLevel="0" collapsed="false">
      <c r="A19" s="130" t="n">
        <v>6</v>
      </c>
      <c r="B19" s="131" t="s">
        <v>136</v>
      </c>
      <c r="C19" s="130" t="n">
        <v>1</v>
      </c>
      <c r="D19" s="132" t="n">
        <v>2.4</v>
      </c>
      <c r="E19" s="130"/>
      <c r="F19" s="130"/>
      <c r="G19" s="133" t="n">
        <f aca="false">ROUND($Y$2*$Y$3*D19*$Y$4,0)</f>
        <v>13171</v>
      </c>
      <c r="H19" s="133" t="n">
        <f aca="false">C19*G19</f>
        <v>13171</v>
      </c>
      <c r="I19" s="133"/>
      <c r="J19" s="133"/>
      <c r="K19" s="133"/>
      <c r="L19" s="133"/>
      <c r="M19" s="133"/>
      <c r="N19" s="133" t="n">
        <f aca="false">SUM(H19:M19)</f>
        <v>13171</v>
      </c>
      <c r="O19" s="133" t="n">
        <f aca="false">N19*$O$13</f>
        <v>65855</v>
      </c>
      <c r="P19" s="119" t="s">
        <v>137</v>
      </c>
      <c r="Q19" s="119"/>
      <c r="R19" s="119"/>
      <c r="S19" s="119"/>
      <c r="T19" s="119"/>
      <c r="U19" s="119"/>
      <c r="V19" s="119"/>
      <c r="W19" s="113"/>
      <c r="X19" s="113"/>
      <c r="Y19" s="113"/>
      <c r="Z19" s="113"/>
      <c r="AA19" s="113"/>
    </row>
    <row r="20" s="101" customFormat="true" ht="29.25" hidden="false" customHeight="true" outlineLevel="0" collapsed="false">
      <c r="A20" s="130" t="n">
        <v>7</v>
      </c>
      <c r="B20" s="131" t="s">
        <v>138</v>
      </c>
      <c r="C20" s="130" t="n">
        <v>1</v>
      </c>
      <c r="D20" s="132" t="n">
        <v>1.75</v>
      </c>
      <c r="E20" s="130"/>
      <c r="F20" s="130"/>
      <c r="G20" s="133" t="n">
        <f aca="false">ROUND($Y$2*$Y$3*D20*$Y$4,0)</f>
        <v>9604</v>
      </c>
      <c r="H20" s="133" t="n">
        <f aca="false">C20*G20</f>
        <v>9604</v>
      </c>
      <c r="I20" s="133"/>
      <c r="J20" s="133"/>
      <c r="K20" s="133"/>
      <c r="L20" s="133"/>
      <c r="M20" s="133"/>
      <c r="N20" s="133" t="n">
        <f aca="false">SUM(H20:M20)</f>
        <v>9604</v>
      </c>
      <c r="O20" s="133" t="n">
        <f aca="false">N20*$O$13</f>
        <v>48020</v>
      </c>
      <c r="P20" s="119" t="s">
        <v>139</v>
      </c>
      <c r="Q20" s="112" t="s">
        <v>140</v>
      </c>
      <c r="R20" s="112"/>
      <c r="S20" s="112"/>
      <c r="T20" s="112"/>
      <c r="U20" s="112"/>
      <c r="V20" s="112"/>
      <c r="W20" s="113"/>
      <c r="X20" s="113"/>
      <c r="Y20" s="113"/>
      <c r="Z20" s="113"/>
      <c r="AA20" s="113"/>
    </row>
    <row r="21" s="101" customFormat="true" ht="29.25" hidden="false" customHeight="true" outlineLevel="0" collapsed="false">
      <c r="A21" s="130" t="n">
        <v>8</v>
      </c>
      <c r="B21" s="131" t="s">
        <v>141</v>
      </c>
      <c r="C21" s="130" t="n">
        <v>1</v>
      </c>
      <c r="D21" s="132" t="n">
        <v>1.5</v>
      </c>
      <c r="E21" s="130"/>
      <c r="F21" s="130"/>
      <c r="G21" s="133" t="n">
        <f aca="false">ROUND($Y$2*$Y$3*D21*$Y$4,0)</f>
        <v>8232</v>
      </c>
      <c r="H21" s="133" t="n">
        <f aca="false">C21*G21</f>
        <v>8232</v>
      </c>
      <c r="I21" s="133"/>
      <c r="J21" s="133"/>
      <c r="K21" s="133"/>
      <c r="L21" s="133"/>
      <c r="M21" s="133"/>
      <c r="N21" s="133" t="n">
        <f aca="false">SUM(H21:M21)</f>
        <v>8232</v>
      </c>
      <c r="O21" s="133" t="n">
        <f aca="false">N21*$O$13</f>
        <v>41160</v>
      </c>
      <c r="P21" s="134" t="s">
        <v>142</v>
      </c>
      <c r="Q21" s="134"/>
      <c r="R21" s="134"/>
      <c r="S21" s="134"/>
      <c r="T21" s="134"/>
      <c r="U21" s="134"/>
      <c r="V21" s="134"/>
      <c r="W21" s="113"/>
      <c r="X21" s="113"/>
      <c r="Y21" s="113"/>
      <c r="Z21" s="113"/>
      <c r="AA21" s="113"/>
    </row>
    <row r="22" s="101" customFormat="true" ht="29.25" hidden="false" customHeight="true" outlineLevel="0" collapsed="false">
      <c r="A22" s="130" t="n">
        <v>9</v>
      </c>
      <c r="B22" s="131" t="s">
        <v>143</v>
      </c>
      <c r="C22" s="130" t="n">
        <v>1</v>
      </c>
      <c r="D22" s="132" t="n">
        <v>1.7</v>
      </c>
      <c r="E22" s="130"/>
      <c r="F22" s="130"/>
      <c r="G22" s="133" t="n">
        <f aca="false">ROUND($Y$2*$Y$3*D22*$Y$4,0)</f>
        <v>9330</v>
      </c>
      <c r="H22" s="133" t="n">
        <f aca="false">C22*G22</f>
        <v>9330</v>
      </c>
      <c r="I22" s="133"/>
      <c r="J22" s="133"/>
      <c r="K22" s="133"/>
      <c r="L22" s="133"/>
      <c r="M22" s="133"/>
      <c r="N22" s="133" t="n">
        <f aca="false">SUM(H22:M22)</f>
        <v>9330</v>
      </c>
      <c r="O22" s="133" t="n">
        <f aca="false">N22*$O$13</f>
        <v>46650</v>
      </c>
      <c r="P22" s="119"/>
      <c r="Q22" s="112"/>
      <c r="R22" s="112"/>
      <c r="S22" s="112"/>
      <c r="T22" s="112"/>
      <c r="U22" s="112"/>
      <c r="V22" s="112"/>
      <c r="W22" s="113"/>
      <c r="X22" s="113"/>
      <c r="Y22" s="113"/>
      <c r="Z22" s="113"/>
      <c r="AA22" s="113"/>
    </row>
    <row r="23" s="101" customFormat="true" ht="29.25" hidden="false" customHeight="true" outlineLevel="0" collapsed="false">
      <c r="A23" s="130" t="n">
        <v>10</v>
      </c>
      <c r="B23" s="131" t="s">
        <v>144</v>
      </c>
      <c r="C23" s="130" t="n">
        <v>1</v>
      </c>
      <c r="D23" s="132" t="n">
        <v>1.5</v>
      </c>
      <c r="E23" s="130"/>
      <c r="F23" s="130"/>
      <c r="G23" s="133" t="n">
        <f aca="false">ROUND($Y$2*$Y$3*D23*$Y$4,0)</f>
        <v>8232</v>
      </c>
      <c r="H23" s="133" t="n">
        <f aca="false">C23*G23</f>
        <v>8232</v>
      </c>
      <c r="I23" s="133"/>
      <c r="J23" s="133"/>
      <c r="K23" s="133"/>
      <c r="L23" s="133"/>
      <c r="M23" s="133"/>
      <c r="N23" s="133" t="n">
        <f aca="false">SUM(H23:M23)</f>
        <v>8232</v>
      </c>
      <c r="O23" s="133" t="n">
        <f aca="false">N23*$O$13</f>
        <v>41160</v>
      </c>
      <c r="P23" s="119" t="s">
        <v>106</v>
      </c>
      <c r="Q23" s="112" t="s">
        <v>145</v>
      </c>
      <c r="R23" s="112"/>
      <c r="S23" s="112"/>
      <c r="T23" s="112"/>
      <c r="U23" s="112"/>
      <c r="V23" s="112"/>
      <c r="W23" s="113"/>
      <c r="X23" s="113"/>
      <c r="Y23" s="113"/>
      <c r="Z23" s="113"/>
      <c r="AA23" s="113"/>
    </row>
    <row r="24" s="101" customFormat="true" ht="27" hidden="false" customHeight="true" outlineLevel="0" collapsed="false">
      <c r="A24" s="130" t="n">
        <v>11</v>
      </c>
      <c r="B24" s="131" t="s">
        <v>146</v>
      </c>
      <c r="C24" s="130" t="n">
        <v>1</v>
      </c>
      <c r="D24" s="132" t="n">
        <v>2.4</v>
      </c>
      <c r="E24" s="130"/>
      <c r="F24" s="130"/>
      <c r="G24" s="133" t="n">
        <f aca="false">ROUND($Y$2*$Y$3*D24*$Y$4,0)</f>
        <v>13171</v>
      </c>
      <c r="H24" s="133" t="n">
        <f aca="false">C24*G24</f>
        <v>13171</v>
      </c>
      <c r="I24" s="133"/>
      <c r="J24" s="133"/>
      <c r="K24" s="133"/>
      <c r="L24" s="133"/>
      <c r="M24" s="133"/>
      <c r="N24" s="133" t="n">
        <f aca="false">SUM(H24:M24)</f>
        <v>13171</v>
      </c>
      <c r="O24" s="133" t="n">
        <f aca="false">N24*$O$13</f>
        <v>65855</v>
      </c>
      <c r="P24" s="119" t="s">
        <v>147</v>
      </c>
      <c r="Q24" s="112" t="s">
        <v>148</v>
      </c>
      <c r="R24" s="112"/>
      <c r="S24" s="112" t="s">
        <v>149</v>
      </c>
      <c r="T24" s="112" t="s">
        <v>150</v>
      </c>
      <c r="U24" s="112" t="s">
        <v>151</v>
      </c>
      <c r="V24" s="112" t="s">
        <v>152</v>
      </c>
      <c r="W24" s="113"/>
      <c r="X24" s="113"/>
      <c r="Y24" s="113"/>
      <c r="Z24" s="113"/>
      <c r="AA24" s="113"/>
    </row>
    <row r="25" s="101" customFormat="true" ht="40.5" hidden="false" customHeight="true" outlineLevel="0" collapsed="false">
      <c r="A25" s="130" t="n">
        <v>12</v>
      </c>
      <c r="B25" s="131" t="s">
        <v>153</v>
      </c>
      <c r="C25" s="130" t="n">
        <v>1</v>
      </c>
      <c r="D25" s="132" t="n">
        <v>1.7</v>
      </c>
      <c r="E25" s="130"/>
      <c r="F25" s="130"/>
      <c r="G25" s="133" t="n">
        <f aca="false">ROUND($Y$2*$Y$3*D25*$Y$4,0)</f>
        <v>9330</v>
      </c>
      <c r="H25" s="133" t="n">
        <f aca="false">C25*G25</f>
        <v>9330</v>
      </c>
      <c r="I25" s="133"/>
      <c r="J25" s="133"/>
      <c r="K25" s="133"/>
      <c r="L25" s="133"/>
      <c r="M25" s="133"/>
      <c r="N25" s="133" t="n">
        <f aca="false">SUM(H25:M25)</f>
        <v>9330</v>
      </c>
      <c r="O25" s="133" t="n">
        <f aca="false">N25*$O$13</f>
        <v>46650</v>
      </c>
      <c r="P25" s="119"/>
      <c r="Q25" s="112"/>
      <c r="R25" s="112"/>
      <c r="S25" s="112"/>
      <c r="T25" s="112"/>
      <c r="U25" s="112"/>
      <c r="V25" s="112"/>
      <c r="W25" s="113"/>
      <c r="X25" s="113"/>
      <c r="Y25" s="113"/>
      <c r="Z25" s="113"/>
      <c r="AA25" s="113"/>
    </row>
    <row r="26" s="101" customFormat="true" ht="37.5" hidden="false" customHeight="true" outlineLevel="0" collapsed="false">
      <c r="A26" s="130" t="n">
        <v>13</v>
      </c>
      <c r="B26" s="131" t="s">
        <v>154</v>
      </c>
      <c r="C26" s="130" t="n">
        <v>1</v>
      </c>
      <c r="D26" s="132" t="n">
        <v>1.7</v>
      </c>
      <c r="E26" s="130"/>
      <c r="F26" s="130"/>
      <c r="G26" s="133" t="n">
        <f aca="false">ROUND($Y$2*$Y$3*D26*$Y$4,0)</f>
        <v>9330</v>
      </c>
      <c r="H26" s="133" t="n">
        <f aca="false">C26*G26</f>
        <v>9330</v>
      </c>
      <c r="I26" s="133"/>
      <c r="J26" s="133"/>
      <c r="K26" s="133"/>
      <c r="L26" s="133"/>
      <c r="M26" s="133"/>
      <c r="N26" s="133" t="n">
        <f aca="false">SUM(H26:M26)</f>
        <v>9330</v>
      </c>
      <c r="O26" s="133" t="n">
        <f aca="false">N26*$O$13</f>
        <v>46650</v>
      </c>
      <c r="P26" s="119"/>
      <c r="Q26" s="112"/>
      <c r="R26" s="112"/>
      <c r="S26" s="112" t="n">
        <v>1.92</v>
      </c>
      <c r="T26" s="112" t="n">
        <v>2.22</v>
      </c>
      <c r="U26" s="112" t="n">
        <v>2.33</v>
      </c>
      <c r="V26" s="112" t="n">
        <v>2.43</v>
      </c>
      <c r="W26" s="113"/>
      <c r="X26" s="113"/>
      <c r="Y26" s="113"/>
      <c r="Z26" s="113"/>
      <c r="AA26" s="113"/>
    </row>
    <row r="27" s="101" customFormat="true" ht="27" hidden="false" customHeight="true" outlineLevel="0" collapsed="false">
      <c r="A27" s="130" t="n">
        <v>14</v>
      </c>
      <c r="B27" s="131" t="s">
        <v>155</v>
      </c>
      <c r="C27" s="130" t="n">
        <v>1</v>
      </c>
      <c r="D27" s="132" t="n">
        <v>1.7</v>
      </c>
      <c r="E27" s="130"/>
      <c r="F27" s="130"/>
      <c r="G27" s="133" t="n">
        <f aca="false">ROUND($Y$2*$Y$3*D27*$Y$4,0)</f>
        <v>9330</v>
      </c>
      <c r="H27" s="133" t="n">
        <f aca="false">C27*G27</f>
        <v>9330</v>
      </c>
      <c r="I27" s="133"/>
      <c r="J27" s="133"/>
      <c r="K27" s="133"/>
      <c r="L27" s="133"/>
      <c r="M27" s="133"/>
      <c r="N27" s="133" t="n">
        <f aca="false">SUM(H27:M27)</f>
        <v>9330</v>
      </c>
      <c r="O27" s="133" t="n">
        <f aca="false">N27*$O$13</f>
        <v>46650</v>
      </c>
      <c r="P27" s="119"/>
      <c r="Q27" s="127" t="s">
        <v>156</v>
      </c>
      <c r="R27" s="127"/>
      <c r="S27" s="112" t="n">
        <f aca="false">ROUND(($Y$2*$Y$4*S26)/$Y$5,2)</f>
        <v>40.48</v>
      </c>
      <c r="T27" s="117" t="n">
        <f aca="false">ROUND(($Y$2*$Y$4*T26)/$Y$5,2)</f>
        <v>46.8</v>
      </c>
      <c r="U27" s="112" t="n">
        <f aca="false">ROUND(($Y$2*$Y$4*U26)/$Y$5,2)</f>
        <v>49.12</v>
      </c>
      <c r="V27" s="112" t="n">
        <f aca="false">ROUND(($Y$2*$Y$4*V26)/$Y$5,2)</f>
        <v>51.23</v>
      </c>
      <c r="W27" s="113"/>
      <c r="X27" s="113"/>
      <c r="Y27" s="113"/>
      <c r="Z27" s="113"/>
      <c r="AA27" s="113"/>
    </row>
    <row r="28" s="101" customFormat="true" ht="27" hidden="false" customHeight="true" outlineLevel="0" collapsed="false">
      <c r="A28" s="135" t="s">
        <v>157</v>
      </c>
      <c r="B28" s="135"/>
      <c r="C28" s="136" t="n">
        <f aca="false">SUM(C14:C27)</f>
        <v>14</v>
      </c>
      <c r="D28" s="136"/>
      <c r="E28" s="136"/>
      <c r="F28" s="136"/>
      <c r="G28" s="137"/>
      <c r="H28" s="137" t="n">
        <f aca="false">SUM(H14:H27)</f>
        <v>159976</v>
      </c>
      <c r="I28" s="137"/>
      <c r="J28" s="137"/>
      <c r="K28" s="137"/>
      <c r="L28" s="137"/>
      <c r="M28" s="137"/>
      <c r="N28" s="137" t="n">
        <f aca="false">SUM(N14:N27)</f>
        <v>159976</v>
      </c>
      <c r="O28" s="137" t="n">
        <f aca="false">SUM(O14:O27)</f>
        <v>799880</v>
      </c>
      <c r="P28" s="138" t="n">
        <f aca="false">ROUND(O28*22%,2)</f>
        <v>175973.6</v>
      </c>
      <c r="Q28" s="112" t="s">
        <v>158</v>
      </c>
      <c r="R28" s="112"/>
      <c r="S28" s="112"/>
      <c r="T28" s="112"/>
      <c r="U28" s="112"/>
      <c r="V28" s="112"/>
      <c r="W28" s="113"/>
      <c r="X28" s="113"/>
      <c r="Y28" s="113"/>
      <c r="Z28" s="113"/>
      <c r="AA28" s="113"/>
    </row>
    <row r="29" s="101" customFormat="true" ht="30" hidden="false" customHeight="true" outlineLevel="0" collapsed="false">
      <c r="A29" s="128" t="s">
        <v>159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2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13"/>
    </row>
    <row r="30" s="101" customFormat="true" ht="29.25" hidden="false" customHeight="true" outlineLevel="0" collapsed="false">
      <c r="A30" s="130" t="n">
        <v>15</v>
      </c>
      <c r="B30" s="131" t="s">
        <v>160</v>
      </c>
      <c r="C30" s="130" t="n">
        <v>1</v>
      </c>
      <c r="D30" s="130" t="n">
        <v>2.3</v>
      </c>
      <c r="E30" s="130"/>
      <c r="F30" s="130"/>
      <c r="G30" s="133" t="n">
        <f aca="false">ROUND($Y$2*$Y$3*D30*$Y$4,0)</f>
        <v>12622</v>
      </c>
      <c r="H30" s="133" t="n">
        <f aca="false">G30*C30</f>
        <v>12622</v>
      </c>
      <c r="I30" s="139"/>
      <c r="J30" s="133"/>
      <c r="K30" s="133"/>
      <c r="L30" s="133"/>
      <c r="M30" s="133"/>
      <c r="N30" s="133" t="n">
        <f aca="false">SUM(H30:M30)</f>
        <v>12622</v>
      </c>
      <c r="O30" s="133" t="n">
        <f aca="false">N30*$O$13</f>
        <v>63110</v>
      </c>
      <c r="P30" s="119" t="s">
        <v>161</v>
      </c>
      <c r="Q30" s="119"/>
      <c r="R30" s="119"/>
      <c r="S30" s="119"/>
      <c r="T30" s="119"/>
      <c r="U30" s="119"/>
      <c r="V30" s="119"/>
      <c r="W30" s="119"/>
      <c r="X30" s="119"/>
      <c r="Y30" s="119"/>
      <c r="Z30" s="105"/>
      <c r="AA30" s="113"/>
    </row>
    <row r="31" s="101" customFormat="true" ht="29.25" hidden="false" customHeight="true" outlineLevel="0" collapsed="false">
      <c r="A31" s="130" t="n">
        <v>16</v>
      </c>
      <c r="B31" s="131" t="s">
        <v>162</v>
      </c>
      <c r="C31" s="130" t="n">
        <v>1</v>
      </c>
      <c r="D31" s="130" t="n">
        <v>2.15</v>
      </c>
      <c r="E31" s="130"/>
      <c r="F31" s="130"/>
      <c r="G31" s="133" t="n">
        <f aca="false">ROUND($Y$2*$Y$3*D31*$Y$4,0)</f>
        <v>11799</v>
      </c>
      <c r="H31" s="133" t="n">
        <f aca="false">G31*C31</f>
        <v>11799</v>
      </c>
      <c r="I31" s="139"/>
      <c r="J31" s="133"/>
      <c r="K31" s="133"/>
      <c r="L31" s="133"/>
      <c r="M31" s="133"/>
      <c r="N31" s="133" t="n">
        <f aca="false">SUM(H31:M31)</f>
        <v>11799</v>
      </c>
      <c r="O31" s="133" t="n">
        <f aca="false">N31*$O$13</f>
        <v>58995</v>
      </c>
      <c r="P31" s="119" t="s">
        <v>163</v>
      </c>
      <c r="Q31" s="119"/>
      <c r="R31" s="119"/>
      <c r="S31" s="119"/>
      <c r="T31" s="119"/>
      <c r="U31" s="119"/>
      <c r="V31" s="119"/>
      <c r="W31" s="119"/>
      <c r="X31" s="119"/>
      <c r="Y31" s="119"/>
      <c r="Z31" s="105"/>
      <c r="AA31" s="113"/>
    </row>
    <row r="32" s="101" customFormat="true" ht="29.25" hidden="false" customHeight="true" outlineLevel="0" collapsed="false">
      <c r="A32" s="130" t="n">
        <v>17</v>
      </c>
      <c r="B32" s="131" t="s">
        <v>155</v>
      </c>
      <c r="C32" s="130" t="n">
        <v>2</v>
      </c>
      <c r="D32" s="140" t="n">
        <v>1.7</v>
      </c>
      <c r="E32" s="130"/>
      <c r="F32" s="130"/>
      <c r="G32" s="133" t="n">
        <f aca="false">ROUND($Y$2*$Y$3*D32*$Y$4,0)</f>
        <v>9330</v>
      </c>
      <c r="H32" s="133" t="n">
        <f aca="false">G32*C32</f>
        <v>18660</v>
      </c>
      <c r="I32" s="139"/>
      <c r="J32" s="133"/>
      <c r="K32" s="133"/>
      <c r="L32" s="133"/>
      <c r="M32" s="133"/>
      <c r="N32" s="133" t="n">
        <f aca="false">SUM(H32:M32)</f>
        <v>18660</v>
      </c>
      <c r="O32" s="133" t="n">
        <f aca="false">N32*$O$13</f>
        <v>93300</v>
      </c>
      <c r="P32" s="119" t="s">
        <v>164</v>
      </c>
      <c r="Q32" s="119"/>
      <c r="R32" s="119"/>
      <c r="S32" s="119"/>
      <c r="T32" s="119"/>
      <c r="U32" s="119"/>
      <c r="V32" s="119"/>
      <c r="W32" s="119"/>
      <c r="X32" s="119"/>
      <c r="Y32" s="119"/>
      <c r="Z32" s="105"/>
      <c r="AA32" s="113"/>
    </row>
    <row r="33" s="101" customFormat="true" ht="29.25" hidden="false" customHeight="true" outlineLevel="0" collapsed="false">
      <c r="A33" s="130" t="n">
        <v>18</v>
      </c>
      <c r="B33" s="131" t="s">
        <v>165</v>
      </c>
      <c r="C33" s="130" t="n">
        <v>1</v>
      </c>
      <c r="D33" s="132" t="n">
        <v>1.75</v>
      </c>
      <c r="E33" s="130"/>
      <c r="F33" s="130"/>
      <c r="G33" s="133" t="n">
        <f aca="false">ROUND($Y$2*$Y$3*D33*$Y$4,0)</f>
        <v>9604</v>
      </c>
      <c r="H33" s="133" t="n">
        <f aca="false">G33*C33</f>
        <v>9604</v>
      </c>
      <c r="I33" s="139"/>
      <c r="J33" s="133"/>
      <c r="K33" s="133"/>
      <c r="L33" s="133"/>
      <c r="M33" s="133"/>
      <c r="N33" s="133" t="n">
        <f aca="false">SUM(H33:M33)</f>
        <v>9604</v>
      </c>
      <c r="O33" s="133" t="n">
        <f aca="false">N33*$O$13</f>
        <v>48020</v>
      </c>
      <c r="P33" s="141" t="s">
        <v>166</v>
      </c>
      <c r="Q33" s="141"/>
      <c r="R33" s="141"/>
      <c r="S33" s="141"/>
      <c r="T33" s="141"/>
      <c r="U33" s="141"/>
      <c r="V33" s="141"/>
      <c r="W33" s="141"/>
      <c r="X33" s="141"/>
      <c r="Y33" s="141"/>
      <c r="Z33" s="113"/>
      <c r="AA33" s="113"/>
    </row>
    <row r="34" s="101" customFormat="true" ht="23.25" hidden="false" customHeight="true" outlineLevel="0" collapsed="false">
      <c r="A34" s="135" t="s">
        <v>167</v>
      </c>
      <c r="B34" s="135"/>
      <c r="C34" s="136" t="n">
        <f aca="false">SUM(C30:C33)</f>
        <v>5</v>
      </c>
      <c r="D34" s="136"/>
      <c r="E34" s="136"/>
      <c r="F34" s="136"/>
      <c r="G34" s="137"/>
      <c r="H34" s="137" t="n">
        <f aca="false">SUM(H30:H33)</f>
        <v>52685</v>
      </c>
      <c r="I34" s="137"/>
      <c r="J34" s="137"/>
      <c r="K34" s="137"/>
      <c r="L34" s="137"/>
      <c r="M34" s="137"/>
      <c r="N34" s="137" t="n">
        <f aca="false">SUM(N30:N33)</f>
        <v>52685</v>
      </c>
      <c r="O34" s="137" t="n">
        <f aca="false">SUM(O30:O33)</f>
        <v>263425</v>
      </c>
      <c r="P34" s="141" t="s">
        <v>168</v>
      </c>
      <c r="Q34" s="141"/>
      <c r="R34" s="141"/>
      <c r="S34" s="141"/>
      <c r="T34" s="141"/>
      <c r="U34" s="141"/>
      <c r="V34" s="141"/>
      <c r="W34" s="141"/>
      <c r="X34" s="141"/>
      <c r="Y34" s="141"/>
      <c r="Z34" s="113"/>
      <c r="AA34" s="113"/>
    </row>
    <row r="35" s="101" customFormat="true" ht="27" hidden="false" customHeight="true" outlineLevel="0" collapsed="false">
      <c r="A35" s="130" t="n">
        <v>19</v>
      </c>
      <c r="B35" s="131" t="s">
        <v>169</v>
      </c>
      <c r="C35" s="130" t="n">
        <v>3</v>
      </c>
      <c r="D35" s="130" t="n">
        <v>1.45</v>
      </c>
      <c r="E35" s="130"/>
      <c r="F35" s="130"/>
      <c r="G35" s="133" t="n">
        <f aca="false">ROUND($Y$2*$Y$3*D35*$Y$4,0)</f>
        <v>7958</v>
      </c>
      <c r="H35" s="133" t="n">
        <f aca="false">C35*G35</f>
        <v>23874</v>
      </c>
      <c r="I35" s="139"/>
      <c r="J35" s="133"/>
      <c r="K35" s="133"/>
      <c r="L35" s="133"/>
      <c r="M35" s="133"/>
      <c r="N35" s="133" t="n">
        <f aca="false">SUM(H35:M35)</f>
        <v>23874</v>
      </c>
      <c r="O35" s="133" t="n">
        <f aca="false">N35*$O$13</f>
        <v>119370</v>
      </c>
      <c r="P35" s="141" t="s">
        <v>170</v>
      </c>
      <c r="Q35" s="141"/>
      <c r="R35" s="141"/>
      <c r="S35" s="141"/>
      <c r="T35" s="141"/>
      <c r="U35" s="141"/>
      <c r="V35" s="141"/>
      <c r="W35" s="141"/>
      <c r="X35" s="141"/>
      <c r="Y35" s="141"/>
      <c r="Z35" s="113"/>
      <c r="AA35" s="113"/>
    </row>
    <row r="36" s="101" customFormat="true" ht="37.5" hidden="false" customHeight="true" outlineLevel="0" collapsed="false">
      <c r="A36" s="130" t="n">
        <v>20</v>
      </c>
      <c r="B36" s="131" t="s">
        <v>171</v>
      </c>
      <c r="C36" s="130" t="n">
        <v>8</v>
      </c>
      <c r="D36" s="130" t="n">
        <v>1.3</v>
      </c>
      <c r="E36" s="130"/>
      <c r="F36" s="130"/>
      <c r="G36" s="133" t="n">
        <f aca="false">ROUND($Y$2*$Y$3*D36*$Y$4,0)</f>
        <v>7134</v>
      </c>
      <c r="H36" s="133" t="n">
        <f aca="false">C36*G36</f>
        <v>57072</v>
      </c>
      <c r="I36" s="139" t="n">
        <v>0.04</v>
      </c>
      <c r="J36" s="133" t="n">
        <f aca="false">ROUND(H36*I36,2)</f>
        <v>2282.88</v>
      </c>
      <c r="K36" s="133"/>
      <c r="L36" s="133"/>
      <c r="M36" s="133"/>
      <c r="N36" s="133" t="n">
        <f aca="false">SUM(H36,J36:M36)</f>
        <v>59354.88</v>
      </c>
      <c r="O36" s="133" t="n">
        <f aca="false">N36*$O$13</f>
        <v>296774.4</v>
      </c>
      <c r="P36" s="104"/>
      <c r="Q36" s="142"/>
      <c r="R36" s="142"/>
      <c r="S36" s="142"/>
      <c r="T36" s="142"/>
      <c r="U36" s="142"/>
      <c r="V36" s="142"/>
      <c r="W36" s="142"/>
      <c r="X36" s="142"/>
      <c r="Y36" s="142"/>
      <c r="Z36" s="113"/>
      <c r="AA36" s="113"/>
    </row>
    <row r="37" s="101" customFormat="true" ht="40.5" hidden="false" customHeight="true" outlineLevel="0" collapsed="false">
      <c r="A37" s="130" t="n">
        <v>21</v>
      </c>
      <c r="B37" s="131" t="s">
        <v>172</v>
      </c>
      <c r="C37" s="130" t="n">
        <v>2</v>
      </c>
      <c r="D37" s="130" t="n">
        <v>1.35</v>
      </c>
      <c r="E37" s="130"/>
      <c r="F37" s="130"/>
      <c r="G37" s="133" t="n">
        <f aca="false">ROUND($Y$2*$Y$3*D37*$Y$4,0)</f>
        <v>7409</v>
      </c>
      <c r="H37" s="133" t="n">
        <f aca="false">C37*G37</f>
        <v>14818</v>
      </c>
      <c r="I37" s="139" t="n">
        <v>0.04</v>
      </c>
      <c r="J37" s="133" t="n">
        <f aca="false">ROUND(H37*I37,2)</f>
        <v>592.72</v>
      </c>
      <c r="K37" s="133"/>
      <c r="L37" s="133"/>
      <c r="M37" s="133"/>
      <c r="N37" s="133" t="n">
        <f aca="false">SUM(H37,J37:M37)</f>
        <v>15410.72</v>
      </c>
      <c r="O37" s="133" t="n">
        <f aca="false">N37*$O$13</f>
        <v>77053.6</v>
      </c>
      <c r="P37" s="104"/>
      <c r="Q37" s="122"/>
      <c r="R37" s="122"/>
      <c r="S37" s="122"/>
      <c r="T37" s="122"/>
      <c r="U37" s="122"/>
      <c r="V37" s="122"/>
      <c r="W37" s="122"/>
      <c r="X37" s="122"/>
      <c r="Y37" s="122"/>
      <c r="Z37" s="113"/>
      <c r="AA37" s="113"/>
    </row>
    <row r="38" s="101" customFormat="true" ht="30" hidden="false" customHeight="true" outlineLevel="0" collapsed="false">
      <c r="A38" s="130" t="n">
        <v>22</v>
      </c>
      <c r="B38" s="131" t="s">
        <v>173</v>
      </c>
      <c r="C38" s="130" t="n">
        <v>1</v>
      </c>
      <c r="D38" s="130" t="n">
        <v>1.45</v>
      </c>
      <c r="E38" s="130"/>
      <c r="F38" s="130"/>
      <c r="G38" s="133" t="n">
        <f aca="false">ROUND($Y$2*$Y$3*D38*$Y$4,0)</f>
        <v>7958</v>
      </c>
      <c r="H38" s="133" t="n">
        <f aca="false">C38*G38</f>
        <v>7958</v>
      </c>
      <c r="I38" s="139"/>
      <c r="J38" s="133"/>
      <c r="K38" s="133"/>
      <c r="L38" s="133"/>
      <c r="M38" s="133"/>
      <c r="N38" s="133" t="n">
        <f aca="false">SUM(H38,J38:M38)</f>
        <v>7958</v>
      </c>
      <c r="O38" s="133" t="n">
        <f aca="false">N38*$O$13</f>
        <v>39790</v>
      </c>
      <c r="P38" s="104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</row>
    <row r="39" s="101" customFormat="true" ht="30" hidden="false" customHeight="true" outlineLevel="0" collapsed="false">
      <c r="A39" s="130" t="n">
        <v>23</v>
      </c>
      <c r="B39" s="131" t="s">
        <v>174</v>
      </c>
      <c r="C39" s="130" t="n">
        <v>2</v>
      </c>
      <c r="D39" s="130" t="s">
        <v>175</v>
      </c>
      <c r="E39" s="130" t="n">
        <f aca="false">$T$13</f>
        <v>1.35</v>
      </c>
      <c r="F39" s="132" t="n">
        <v>51.14</v>
      </c>
      <c r="G39" s="133" t="n">
        <f aca="false">ROUND(F39*$Y$5,2)</f>
        <v>8425.32</v>
      </c>
      <c r="H39" s="133" t="n">
        <f aca="false">C39*G39</f>
        <v>16850.64</v>
      </c>
      <c r="I39" s="139" t="n">
        <v>0.04</v>
      </c>
      <c r="J39" s="133" t="n">
        <f aca="false">ROUND(H39*I39,2)</f>
        <v>674.03</v>
      </c>
      <c r="K39" s="133"/>
      <c r="L39" s="133"/>
      <c r="M39" s="133"/>
      <c r="N39" s="133" t="n">
        <f aca="false">SUM(H39,J39:M39)</f>
        <v>17524.67</v>
      </c>
      <c r="O39" s="133" t="n">
        <f aca="false">N39*$O$13</f>
        <v>87623.35</v>
      </c>
      <c r="P39" s="104" t="s">
        <v>176</v>
      </c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</row>
    <row r="40" s="101" customFormat="true" ht="30" hidden="false" customHeight="true" outlineLevel="0" collapsed="false">
      <c r="A40" s="135" t="s">
        <v>177</v>
      </c>
      <c r="B40" s="135"/>
      <c r="C40" s="136" t="n">
        <f aca="false">SUM(C35:C39)</f>
        <v>16</v>
      </c>
      <c r="D40" s="143"/>
      <c r="E40" s="143"/>
      <c r="F40" s="143"/>
      <c r="G40" s="137"/>
      <c r="H40" s="137" t="n">
        <f aca="false">SUM(H35:H39)</f>
        <v>120572.64</v>
      </c>
      <c r="I40" s="137"/>
      <c r="J40" s="137" t="n">
        <f aca="false">SUM(J30:J39)</f>
        <v>3549.63</v>
      </c>
      <c r="K40" s="137"/>
      <c r="L40" s="137"/>
      <c r="M40" s="137"/>
      <c r="N40" s="137" t="n">
        <f aca="false">SUM(N35:N39)</f>
        <v>124122.27</v>
      </c>
      <c r="O40" s="137" t="n">
        <f aca="false">SUM(O35:O39)</f>
        <v>620611.35</v>
      </c>
      <c r="P40" s="104" t="n">
        <f aca="false">N34+N40</f>
        <v>176807.27</v>
      </c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</row>
    <row r="41" s="101" customFormat="true" ht="30" hidden="false" customHeight="true" outlineLevel="0" collapsed="false">
      <c r="A41" s="135" t="s">
        <v>178</v>
      </c>
      <c r="B41" s="135"/>
      <c r="C41" s="136" t="n">
        <f aca="false">C34+C40</f>
        <v>21</v>
      </c>
      <c r="D41" s="136"/>
      <c r="E41" s="136"/>
      <c r="F41" s="136"/>
      <c r="G41" s="136"/>
      <c r="H41" s="136" t="n">
        <f aca="false">H34+H40</f>
        <v>173257.64</v>
      </c>
      <c r="I41" s="136"/>
      <c r="J41" s="136" t="n">
        <f aca="false">J34+J40</f>
        <v>3549.63</v>
      </c>
      <c r="K41" s="136"/>
      <c r="L41" s="136"/>
      <c r="M41" s="136"/>
      <c r="N41" s="137" t="n">
        <f aca="false">H41+J41+K41+L41+M41</f>
        <v>176807.27</v>
      </c>
      <c r="O41" s="137" t="n">
        <f aca="false">N41*$O$13</f>
        <v>884036.35</v>
      </c>
      <c r="P41" s="144" t="n">
        <f aca="false">ROUND(O41*22%,2)</f>
        <v>194488</v>
      </c>
      <c r="Q41" s="113" t="s">
        <v>158</v>
      </c>
      <c r="R41" s="113"/>
      <c r="S41" s="113"/>
      <c r="T41" s="113"/>
      <c r="U41" s="113"/>
      <c r="V41" s="113"/>
      <c r="W41" s="113"/>
      <c r="X41" s="113"/>
      <c r="Y41" s="145"/>
      <c r="Z41" s="113"/>
      <c r="AA41" s="113"/>
    </row>
    <row r="42" s="101" customFormat="true" ht="30" hidden="false" customHeight="true" outlineLevel="0" collapsed="false">
      <c r="A42" s="128" t="s">
        <v>179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04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</row>
    <row r="43" s="101" customFormat="true" ht="27" hidden="false" customHeight="true" outlineLevel="0" collapsed="false">
      <c r="A43" s="130" t="n">
        <v>24</v>
      </c>
      <c r="B43" s="131" t="s">
        <v>180</v>
      </c>
      <c r="C43" s="130" t="n">
        <v>1</v>
      </c>
      <c r="D43" s="130" t="n">
        <v>2.4</v>
      </c>
      <c r="E43" s="130"/>
      <c r="F43" s="130"/>
      <c r="G43" s="133" t="n">
        <f aca="false">ROUND($Y$2*$Y$3*D43*$Y$4,0)</f>
        <v>13171</v>
      </c>
      <c r="H43" s="133" t="n">
        <f aca="false">C43*G43</f>
        <v>13171</v>
      </c>
      <c r="I43" s="133"/>
      <c r="J43" s="133"/>
      <c r="K43" s="133"/>
      <c r="L43" s="133"/>
      <c r="M43" s="133"/>
      <c r="N43" s="133" t="n">
        <f aca="false">H43+J43+K43+L43+M43</f>
        <v>13171</v>
      </c>
      <c r="O43" s="133" t="n">
        <f aca="false">N43*$O$13</f>
        <v>65855</v>
      </c>
      <c r="P43" s="104"/>
      <c r="Q43" s="113"/>
      <c r="R43" s="146"/>
      <c r="S43" s="113"/>
      <c r="T43" s="113"/>
      <c r="U43" s="113"/>
      <c r="V43" s="113"/>
      <c r="W43" s="113"/>
      <c r="X43" s="113"/>
      <c r="Y43" s="113"/>
      <c r="Z43" s="113"/>
      <c r="AA43" s="113"/>
    </row>
    <row r="44" s="101" customFormat="true" ht="27" hidden="false" customHeight="true" outlineLevel="0" collapsed="false">
      <c r="A44" s="130" t="n">
        <v>25</v>
      </c>
      <c r="B44" s="131" t="s">
        <v>181</v>
      </c>
      <c r="C44" s="130" t="n">
        <v>1</v>
      </c>
      <c r="D44" s="130" t="n">
        <v>2.4</v>
      </c>
      <c r="E44" s="130"/>
      <c r="F44" s="130"/>
      <c r="G44" s="133" t="n">
        <f aca="false">ROUND($Y$2*$Y$3*D44*$Y$4,0)</f>
        <v>13171</v>
      </c>
      <c r="H44" s="133" t="n">
        <f aca="false">C44*G44</f>
        <v>13171</v>
      </c>
      <c r="I44" s="133"/>
      <c r="J44" s="133"/>
      <c r="K44" s="133"/>
      <c r="L44" s="133"/>
      <c r="M44" s="133"/>
      <c r="N44" s="133" t="n">
        <f aca="false">H44+J44+K44+L44+M44</f>
        <v>13171</v>
      </c>
      <c r="O44" s="133" t="n">
        <f aca="false">N44*$O$13</f>
        <v>65855</v>
      </c>
      <c r="P44" s="104"/>
      <c r="Q44" s="113"/>
      <c r="R44" s="146"/>
      <c r="S44" s="113"/>
      <c r="T44" s="113"/>
      <c r="U44" s="113"/>
      <c r="V44" s="113"/>
      <c r="W44" s="113"/>
      <c r="X44" s="113"/>
      <c r="Y44" s="113"/>
      <c r="Z44" s="113"/>
      <c r="AA44" s="113"/>
    </row>
    <row r="45" s="101" customFormat="true" ht="27" hidden="false" customHeight="true" outlineLevel="0" collapsed="false">
      <c r="A45" s="135" t="s">
        <v>182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04"/>
      <c r="Q45" s="113"/>
      <c r="R45" s="146"/>
      <c r="S45" s="113"/>
      <c r="T45" s="113"/>
      <c r="U45" s="113"/>
      <c r="V45" s="113"/>
      <c r="W45" s="113"/>
      <c r="X45" s="113"/>
      <c r="Y45" s="113"/>
      <c r="Z45" s="113"/>
      <c r="AA45" s="113"/>
    </row>
    <row r="46" s="101" customFormat="true" ht="36.75" hidden="false" customHeight="true" outlineLevel="0" collapsed="false">
      <c r="A46" s="130" t="n">
        <v>26</v>
      </c>
      <c r="B46" s="131" t="s">
        <v>183</v>
      </c>
      <c r="C46" s="130" t="n">
        <v>1</v>
      </c>
      <c r="D46" s="132" t="n">
        <v>2.4</v>
      </c>
      <c r="E46" s="130"/>
      <c r="F46" s="130"/>
      <c r="G46" s="133" t="n">
        <f aca="false">ROUND($Y$2*$Y$3*D46*$Y$4,0)</f>
        <v>13171</v>
      </c>
      <c r="H46" s="133" t="n">
        <f aca="false">C46*G46</f>
        <v>13171</v>
      </c>
      <c r="I46" s="133"/>
      <c r="J46" s="133"/>
      <c r="K46" s="133"/>
      <c r="L46" s="133"/>
      <c r="M46" s="133"/>
      <c r="N46" s="133" t="n">
        <f aca="false">H46+J46+K46+L46+M46</f>
        <v>13171</v>
      </c>
      <c r="O46" s="133" t="n">
        <f aca="false">N46*$O$13</f>
        <v>65855</v>
      </c>
      <c r="P46" s="104"/>
      <c r="Q46" s="113"/>
      <c r="R46" s="146"/>
      <c r="S46" s="113"/>
      <c r="T46" s="113"/>
      <c r="U46" s="113"/>
      <c r="V46" s="113"/>
      <c r="W46" s="113"/>
      <c r="X46" s="113"/>
      <c r="Y46" s="113"/>
      <c r="Z46" s="113"/>
      <c r="AA46" s="113"/>
    </row>
    <row r="47" s="101" customFormat="true" ht="37.5" hidden="false" customHeight="true" outlineLevel="0" collapsed="false">
      <c r="A47" s="130" t="n">
        <v>27</v>
      </c>
      <c r="B47" s="131" t="s">
        <v>184</v>
      </c>
      <c r="C47" s="130" t="n">
        <v>1</v>
      </c>
      <c r="D47" s="132" t="n">
        <v>1.9</v>
      </c>
      <c r="E47" s="130"/>
      <c r="F47" s="130"/>
      <c r="G47" s="133" t="n">
        <f aca="false">ROUND($Y$2*$Y$3*D47*$Y$4,0)</f>
        <v>10427</v>
      </c>
      <c r="H47" s="133" t="n">
        <f aca="false">C47*G47</f>
        <v>10427</v>
      </c>
      <c r="I47" s="133"/>
      <c r="J47" s="133"/>
      <c r="K47" s="133"/>
      <c r="L47" s="133"/>
      <c r="M47" s="133"/>
      <c r="N47" s="133" t="n">
        <f aca="false">H47+J47+K47+L47+M47</f>
        <v>10427</v>
      </c>
      <c r="O47" s="133" t="n">
        <f aca="false">N47*$O$13</f>
        <v>52135</v>
      </c>
      <c r="P47" s="104"/>
      <c r="Q47" s="113"/>
      <c r="R47" s="146"/>
      <c r="S47" s="113"/>
      <c r="T47" s="113"/>
      <c r="U47" s="113"/>
      <c r="V47" s="113"/>
      <c r="W47" s="113"/>
      <c r="X47" s="113"/>
      <c r="Y47" s="113"/>
      <c r="Z47" s="113"/>
      <c r="AA47" s="113"/>
    </row>
    <row r="48" s="101" customFormat="true" ht="26.25" hidden="false" customHeight="true" outlineLevel="0" collapsed="false">
      <c r="A48" s="130" t="n">
        <v>28</v>
      </c>
      <c r="B48" s="131" t="s">
        <v>185</v>
      </c>
      <c r="C48" s="130" t="n">
        <v>1</v>
      </c>
      <c r="D48" s="132" t="n">
        <v>1.9</v>
      </c>
      <c r="E48" s="130"/>
      <c r="F48" s="130"/>
      <c r="G48" s="133" t="n">
        <f aca="false">ROUND($Y$2*$Y$3*D48*$Y$4,0)</f>
        <v>10427</v>
      </c>
      <c r="H48" s="133" t="n">
        <f aca="false">C48*G48</f>
        <v>10427</v>
      </c>
      <c r="I48" s="133"/>
      <c r="J48" s="133"/>
      <c r="K48" s="133"/>
      <c r="L48" s="133"/>
      <c r="M48" s="133"/>
      <c r="N48" s="133" t="n">
        <f aca="false">H48+J48+K48+L48+M48</f>
        <v>10427</v>
      </c>
      <c r="O48" s="133" t="n">
        <f aca="false">N48*$O$13</f>
        <v>52135</v>
      </c>
      <c r="P48" s="104"/>
      <c r="Q48" s="113"/>
      <c r="R48" s="146"/>
      <c r="S48" s="113"/>
      <c r="T48" s="113"/>
      <c r="U48" s="113"/>
      <c r="V48" s="113"/>
      <c r="W48" s="113"/>
      <c r="X48" s="113"/>
      <c r="Y48" s="113"/>
      <c r="Z48" s="113"/>
      <c r="AA48" s="113"/>
    </row>
    <row r="49" s="101" customFormat="true" ht="26.25" hidden="false" customHeight="true" outlineLevel="0" collapsed="false">
      <c r="A49" s="130" t="n">
        <v>29</v>
      </c>
      <c r="B49" s="131" t="s">
        <v>186</v>
      </c>
      <c r="C49" s="130" t="n">
        <v>0.5</v>
      </c>
      <c r="D49" s="132" t="n">
        <v>1.45</v>
      </c>
      <c r="E49" s="130"/>
      <c r="F49" s="130"/>
      <c r="G49" s="133" t="n">
        <f aca="false">ROUND($Y$2*$Y$3*D49*$Y$4,0)</f>
        <v>7958</v>
      </c>
      <c r="H49" s="133" t="n">
        <f aca="false">C49*G49</f>
        <v>3979</v>
      </c>
      <c r="I49" s="133"/>
      <c r="J49" s="133"/>
      <c r="K49" s="133"/>
      <c r="L49" s="133"/>
      <c r="M49" s="133"/>
      <c r="N49" s="133" t="n">
        <f aca="false">H49+J49+K49+L49+M49</f>
        <v>3979</v>
      </c>
      <c r="O49" s="133" t="n">
        <f aca="false">N49*$O$13</f>
        <v>19895</v>
      </c>
      <c r="P49" s="104"/>
      <c r="Q49" s="113"/>
      <c r="R49" s="146"/>
      <c r="S49" s="113"/>
      <c r="T49" s="113"/>
      <c r="U49" s="113"/>
      <c r="V49" s="113"/>
      <c r="W49" s="113"/>
      <c r="X49" s="113"/>
      <c r="Y49" s="113"/>
      <c r="Z49" s="113"/>
      <c r="AA49" s="113"/>
    </row>
    <row r="50" s="101" customFormat="true" ht="30" hidden="false" customHeight="true" outlineLevel="0" collapsed="false">
      <c r="A50" s="135" t="s">
        <v>167</v>
      </c>
      <c r="B50" s="135"/>
      <c r="C50" s="136" t="n">
        <f aca="false">SUM(C43:C49)</f>
        <v>5.5</v>
      </c>
      <c r="D50" s="136"/>
      <c r="E50" s="136"/>
      <c r="F50" s="136"/>
      <c r="G50" s="137"/>
      <c r="H50" s="137" t="n">
        <f aca="false">SUM(H43:H49)</f>
        <v>64346</v>
      </c>
      <c r="I50" s="137"/>
      <c r="J50" s="137"/>
      <c r="K50" s="137"/>
      <c r="L50" s="137"/>
      <c r="M50" s="137"/>
      <c r="N50" s="137" t="n">
        <f aca="false">SUM(N43:N49)</f>
        <v>64346</v>
      </c>
      <c r="O50" s="137" t="n">
        <f aca="false">SUM(O43:O49)</f>
        <v>321730</v>
      </c>
      <c r="P50" s="104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</row>
    <row r="51" s="101" customFormat="true" ht="27.75" hidden="false" customHeight="true" outlineLevel="0" collapsed="false">
      <c r="A51" s="135" t="s">
        <v>187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04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</row>
    <row r="52" s="101" customFormat="true" ht="27" hidden="false" customHeight="true" outlineLevel="0" collapsed="false">
      <c r="A52" s="130" t="n">
        <v>30</v>
      </c>
      <c r="B52" s="131" t="s">
        <v>188</v>
      </c>
      <c r="C52" s="130" t="n">
        <v>1</v>
      </c>
      <c r="D52" s="130" t="n">
        <v>2.3</v>
      </c>
      <c r="E52" s="130"/>
      <c r="F52" s="130"/>
      <c r="G52" s="133" t="n">
        <f aca="false">ROUND($Y$2*$Y$3*D52*$Y$4,0)</f>
        <v>12622</v>
      </c>
      <c r="H52" s="133" t="n">
        <f aca="false">C52*G52</f>
        <v>12622</v>
      </c>
      <c r="I52" s="133"/>
      <c r="J52" s="133"/>
      <c r="K52" s="133"/>
      <c r="L52" s="133"/>
      <c r="M52" s="133"/>
      <c r="N52" s="133" t="n">
        <f aca="false">H52+J52+K52+L52+M52</f>
        <v>12622</v>
      </c>
      <c r="O52" s="133" t="n">
        <f aca="false">N52*$O$13</f>
        <v>63110</v>
      </c>
      <c r="P52" s="104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</row>
    <row r="53" s="101" customFormat="true" ht="27" hidden="false" customHeight="true" outlineLevel="0" collapsed="false">
      <c r="A53" s="130" t="n">
        <v>31</v>
      </c>
      <c r="B53" s="131" t="s">
        <v>189</v>
      </c>
      <c r="C53" s="130" t="n">
        <v>1</v>
      </c>
      <c r="D53" s="132" t="n">
        <v>1.65</v>
      </c>
      <c r="E53" s="130"/>
      <c r="F53" s="130"/>
      <c r="G53" s="133" t="n">
        <f aca="false">ROUND($Y$2*$Y$3*D53*$Y$4,0)</f>
        <v>9055</v>
      </c>
      <c r="H53" s="133" t="n">
        <f aca="false">C53*G53</f>
        <v>9055</v>
      </c>
      <c r="I53" s="133"/>
      <c r="J53" s="133"/>
      <c r="K53" s="133"/>
      <c r="L53" s="133"/>
      <c r="M53" s="133"/>
      <c r="N53" s="133" t="n">
        <f aca="false">H53+J53+K53+L53+M53</f>
        <v>9055</v>
      </c>
      <c r="O53" s="133" t="n">
        <f aca="false">N53*$O$13</f>
        <v>45275</v>
      </c>
      <c r="P53" s="104"/>
      <c r="Q53" s="146"/>
      <c r="R53" s="113"/>
      <c r="S53" s="113"/>
      <c r="T53" s="113"/>
      <c r="U53" s="113"/>
      <c r="V53" s="113"/>
      <c r="W53" s="113"/>
      <c r="X53" s="113"/>
      <c r="Y53" s="113"/>
      <c r="Z53" s="113"/>
      <c r="AA53" s="113"/>
    </row>
    <row r="54" s="101" customFormat="true" ht="30" hidden="false" customHeight="true" outlineLevel="0" collapsed="false">
      <c r="A54" s="135" t="s">
        <v>167</v>
      </c>
      <c r="B54" s="135"/>
      <c r="C54" s="136" t="n">
        <f aca="false">C52+C53</f>
        <v>2</v>
      </c>
      <c r="D54" s="136"/>
      <c r="E54" s="136"/>
      <c r="F54" s="136"/>
      <c r="G54" s="137"/>
      <c r="H54" s="137" t="n">
        <f aca="false">SUM(H52:H53)</f>
        <v>21677</v>
      </c>
      <c r="I54" s="137"/>
      <c r="J54" s="137"/>
      <c r="K54" s="137"/>
      <c r="L54" s="137"/>
      <c r="M54" s="137"/>
      <c r="N54" s="137" t="n">
        <f aca="false">N52+N53</f>
        <v>21677</v>
      </c>
      <c r="O54" s="137" t="n">
        <f aca="false">O52+O53</f>
        <v>108385</v>
      </c>
      <c r="P54" s="104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</row>
    <row r="55" s="101" customFormat="true" ht="38.25" hidden="false" customHeight="true" outlineLevel="0" collapsed="false">
      <c r="A55" s="130" t="n">
        <v>32</v>
      </c>
      <c r="B55" s="131" t="s">
        <v>190</v>
      </c>
      <c r="C55" s="130" t="n">
        <v>5</v>
      </c>
      <c r="D55" s="130" t="s">
        <v>62</v>
      </c>
      <c r="E55" s="130" t="n">
        <f aca="false">$S$13</f>
        <v>1.2</v>
      </c>
      <c r="F55" s="132" t="n">
        <v>45.45</v>
      </c>
      <c r="G55" s="133" t="n">
        <f aca="false">ROUND(F55*$Y$5,2)</f>
        <v>7487.89</v>
      </c>
      <c r="H55" s="133" t="n">
        <f aca="false">C55*G55</f>
        <v>37439.45</v>
      </c>
      <c r="I55" s="139" t="n">
        <v>0.04</v>
      </c>
      <c r="J55" s="133" t="n">
        <f aca="false">ROUND(H55*I55,2)</f>
        <v>1497.58</v>
      </c>
      <c r="K55" s="133"/>
      <c r="L55" s="133" t="n">
        <f aca="false">ROUND(((F55*53.23)*35%)*C55,2)</f>
        <v>4233.78</v>
      </c>
      <c r="M55" s="133" t="n">
        <f aca="false">ROUND((F55*5.5)*C55,2)</f>
        <v>1249.88</v>
      </c>
      <c r="N55" s="133" t="n">
        <f aca="false">H55+J55+K55+L55+M55</f>
        <v>44420.69</v>
      </c>
      <c r="O55" s="133" t="n">
        <f aca="false">N55*$O$13</f>
        <v>222103.45</v>
      </c>
      <c r="P55" s="104"/>
      <c r="Q55" s="146"/>
      <c r="R55" s="113"/>
      <c r="S55" s="113"/>
      <c r="T55" s="113"/>
      <c r="U55" s="113"/>
      <c r="V55" s="113"/>
      <c r="W55" s="113"/>
      <c r="X55" s="113"/>
      <c r="Y55" s="113"/>
      <c r="Z55" s="113"/>
      <c r="AA55" s="113"/>
    </row>
    <row r="56" s="101" customFormat="true" ht="27" hidden="false" customHeight="true" outlineLevel="0" collapsed="false">
      <c r="A56" s="135" t="s">
        <v>177</v>
      </c>
      <c r="B56" s="135"/>
      <c r="C56" s="136" t="n">
        <f aca="false">C55</f>
        <v>5</v>
      </c>
      <c r="D56" s="136"/>
      <c r="E56" s="136"/>
      <c r="F56" s="136"/>
      <c r="G56" s="137" t="n">
        <f aca="false">SUM(G55)</f>
        <v>7487.89</v>
      </c>
      <c r="H56" s="137" t="n">
        <f aca="false">SUM(H55)</f>
        <v>37439.45</v>
      </c>
      <c r="I56" s="137"/>
      <c r="J56" s="137" t="n">
        <f aca="false">SUM(J55)</f>
        <v>1497.58</v>
      </c>
      <c r="K56" s="137"/>
      <c r="L56" s="137" t="n">
        <f aca="false">SUM(L55)</f>
        <v>4233.78</v>
      </c>
      <c r="M56" s="137" t="n">
        <f aca="false">SUM(M55)</f>
        <v>1249.88</v>
      </c>
      <c r="N56" s="137" t="n">
        <f aca="false">N55</f>
        <v>44420.69</v>
      </c>
      <c r="O56" s="137" t="n">
        <f aca="false">O55</f>
        <v>222103.45</v>
      </c>
      <c r="P56" s="104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</row>
    <row r="57" s="101" customFormat="true" ht="47.25" hidden="false" customHeight="true" outlineLevel="0" collapsed="false">
      <c r="A57" s="135" t="s">
        <v>191</v>
      </c>
      <c r="B57" s="135"/>
      <c r="C57" s="136" t="n">
        <f aca="false">C54+C56</f>
        <v>7</v>
      </c>
      <c r="D57" s="136"/>
      <c r="E57" s="136"/>
      <c r="F57" s="136"/>
      <c r="G57" s="137"/>
      <c r="H57" s="137" t="n">
        <f aca="false">H54+H56</f>
        <v>59116.45</v>
      </c>
      <c r="I57" s="137"/>
      <c r="J57" s="137" t="n">
        <f aca="false">J54+J56</f>
        <v>1497.58</v>
      </c>
      <c r="K57" s="137"/>
      <c r="L57" s="137" t="n">
        <f aca="false">L54+L56</f>
        <v>4233.78</v>
      </c>
      <c r="M57" s="137" t="n">
        <f aca="false">M54+M56</f>
        <v>1249.88</v>
      </c>
      <c r="N57" s="137" t="n">
        <f aca="false">N54+N56</f>
        <v>66097.69</v>
      </c>
      <c r="O57" s="137" t="n">
        <f aca="false">O54+O56</f>
        <v>330488.45</v>
      </c>
      <c r="P57" s="104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</row>
    <row r="58" s="101" customFormat="true" ht="27" hidden="false" customHeight="true" outlineLevel="0" collapsed="false">
      <c r="A58" s="135" t="s">
        <v>192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04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</row>
    <row r="59" s="101" customFormat="true" ht="29.25" hidden="false" customHeight="true" outlineLevel="0" collapsed="false">
      <c r="A59" s="130" t="n">
        <v>33</v>
      </c>
      <c r="B59" s="131" t="s">
        <v>188</v>
      </c>
      <c r="C59" s="130" t="n">
        <v>1</v>
      </c>
      <c r="D59" s="130" t="n">
        <v>2.3</v>
      </c>
      <c r="E59" s="130"/>
      <c r="F59" s="130"/>
      <c r="G59" s="133" t="n">
        <f aca="false">ROUND($Y$2*$Y$3*D59*$Y$4,0)</f>
        <v>12622</v>
      </c>
      <c r="H59" s="133" t="n">
        <f aca="false">C59*G59</f>
        <v>12622</v>
      </c>
      <c r="I59" s="133"/>
      <c r="J59" s="133"/>
      <c r="K59" s="133"/>
      <c r="L59" s="133"/>
      <c r="M59" s="133"/>
      <c r="N59" s="133" t="n">
        <f aca="false">H59+J59+K59+L59+M59</f>
        <v>12622</v>
      </c>
      <c r="O59" s="133" t="n">
        <f aca="false">N59*$O$13</f>
        <v>63110</v>
      </c>
      <c r="P59" s="104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</row>
    <row r="60" s="101" customFormat="true" ht="29.25" hidden="false" customHeight="true" outlineLevel="0" collapsed="false">
      <c r="A60" s="130" t="n">
        <v>34</v>
      </c>
      <c r="B60" s="131" t="s">
        <v>189</v>
      </c>
      <c r="C60" s="130" t="n">
        <v>1</v>
      </c>
      <c r="D60" s="133" t="n">
        <v>1.65</v>
      </c>
      <c r="E60" s="130"/>
      <c r="F60" s="130"/>
      <c r="G60" s="133" t="n">
        <f aca="false">ROUND($Y$2*$Y$3*D60*$Y$4,0)</f>
        <v>9055</v>
      </c>
      <c r="H60" s="133" t="n">
        <f aca="false">C60*G60</f>
        <v>9055</v>
      </c>
      <c r="I60" s="133"/>
      <c r="J60" s="133"/>
      <c r="K60" s="133"/>
      <c r="L60" s="133"/>
      <c r="M60" s="133"/>
      <c r="N60" s="133" t="n">
        <f aca="false">H60+J60+K60+L60+M60</f>
        <v>9055</v>
      </c>
      <c r="O60" s="133" t="n">
        <f aca="false">N60*$O$13</f>
        <v>45275</v>
      </c>
      <c r="P60" s="104" t="n">
        <f aca="false">O60</f>
        <v>45275</v>
      </c>
      <c r="Q60" s="146" t="n">
        <f aca="false">ROUND(P60*8.41%,2)</f>
        <v>3807.63</v>
      </c>
      <c r="R60" s="113" t="s">
        <v>193</v>
      </c>
      <c r="S60" s="113" t="s">
        <v>194</v>
      </c>
      <c r="T60" s="113"/>
      <c r="U60" s="113"/>
      <c r="V60" s="113"/>
      <c r="W60" s="113"/>
      <c r="X60" s="113"/>
      <c r="Y60" s="113"/>
      <c r="Z60" s="113"/>
      <c r="AA60" s="113"/>
    </row>
    <row r="61" s="101" customFormat="true" ht="37.5" hidden="false" customHeight="true" outlineLevel="0" collapsed="false">
      <c r="A61" s="135" t="s">
        <v>195</v>
      </c>
      <c r="B61" s="135"/>
      <c r="C61" s="136" t="n">
        <f aca="false">C59+C60</f>
        <v>2</v>
      </c>
      <c r="D61" s="136"/>
      <c r="E61" s="136"/>
      <c r="F61" s="136"/>
      <c r="G61" s="137" t="n">
        <f aca="false">SUM(G59:G60)</f>
        <v>21677</v>
      </c>
      <c r="H61" s="137" t="n">
        <f aca="false">SUM(H59:H60)</f>
        <v>21677</v>
      </c>
      <c r="I61" s="137"/>
      <c r="J61" s="137"/>
      <c r="K61" s="137"/>
      <c r="L61" s="137"/>
      <c r="M61" s="137"/>
      <c r="N61" s="137" t="n">
        <f aca="false">N59+N60</f>
        <v>21677</v>
      </c>
      <c r="O61" s="137" t="n">
        <f aca="false">O59+O60</f>
        <v>108385</v>
      </c>
      <c r="P61" s="104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</row>
    <row r="62" s="101" customFormat="true" ht="39.75" hidden="false" customHeight="true" outlineLevel="0" collapsed="false">
      <c r="A62" s="130" t="n">
        <v>35</v>
      </c>
      <c r="B62" s="131" t="s">
        <v>196</v>
      </c>
      <c r="C62" s="130" t="n">
        <v>2</v>
      </c>
      <c r="D62" s="130" t="s">
        <v>62</v>
      </c>
      <c r="E62" s="130" t="n">
        <f aca="false">$S$13</f>
        <v>1.2</v>
      </c>
      <c r="F62" s="132" t="n">
        <v>45.45</v>
      </c>
      <c r="G62" s="133" t="n">
        <f aca="false">ROUND(F62*$Y$5,2)</f>
        <v>7487.89</v>
      </c>
      <c r="H62" s="133" t="n">
        <f aca="false">C62*G62</f>
        <v>14975.78</v>
      </c>
      <c r="I62" s="139" t="n">
        <v>0.04</v>
      </c>
      <c r="J62" s="133" t="n">
        <f aca="false">ROUND(H62*I62,2)</f>
        <v>599.03</v>
      </c>
      <c r="K62" s="133"/>
      <c r="L62" s="133"/>
      <c r="M62" s="133"/>
      <c r="N62" s="133" t="n">
        <f aca="false">H62+J62+K62+L62+M62</f>
        <v>15574.81</v>
      </c>
      <c r="O62" s="133" t="n">
        <f aca="false">N62*$O$13</f>
        <v>77874.05</v>
      </c>
      <c r="P62" s="104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</row>
    <row r="63" s="101" customFormat="true" ht="44.25" hidden="false" customHeight="true" outlineLevel="0" collapsed="false">
      <c r="A63" s="135" t="s">
        <v>197</v>
      </c>
      <c r="B63" s="135"/>
      <c r="C63" s="136" t="n">
        <f aca="false">C62</f>
        <v>2</v>
      </c>
      <c r="D63" s="136"/>
      <c r="E63" s="136"/>
      <c r="F63" s="136"/>
      <c r="G63" s="137" t="n">
        <f aca="false">SUM(G62)</f>
        <v>7487.89</v>
      </c>
      <c r="H63" s="137" t="n">
        <f aca="false">SUM(H62)</f>
        <v>14975.78</v>
      </c>
      <c r="I63" s="137"/>
      <c r="J63" s="137" t="n">
        <f aca="false">SUM(J62)</f>
        <v>599.03</v>
      </c>
      <c r="K63" s="137"/>
      <c r="L63" s="137"/>
      <c r="M63" s="137"/>
      <c r="N63" s="137" t="n">
        <f aca="false">N62</f>
        <v>15574.81</v>
      </c>
      <c r="O63" s="137" t="n">
        <f aca="false">O62</f>
        <v>77874.05</v>
      </c>
      <c r="P63" s="104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</row>
    <row r="64" s="101" customFormat="true" ht="44.25" hidden="false" customHeight="true" outlineLevel="0" collapsed="false">
      <c r="A64" s="135" t="s">
        <v>198</v>
      </c>
      <c r="B64" s="135"/>
      <c r="C64" s="136" t="n">
        <f aca="false">C61+C63</f>
        <v>4</v>
      </c>
      <c r="D64" s="136"/>
      <c r="E64" s="136"/>
      <c r="F64" s="136"/>
      <c r="G64" s="137"/>
      <c r="H64" s="137" t="n">
        <f aca="false">H61+H63</f>
        <v>36652.78</v>
      </c>
      <c r="I64" s="137"/>
      <c r="J64" s="137" t="n">
        <f aca="false">J61+J63</f>
        <v>599.03</v>
      </c>
      <c r="K64" s="137"/>
      <c r="L64" s="137"/>
      <c r="M64" s="137"/>
      <c r="N64" s="137" t="n">
        <f aca="false">N61+N63</f>
        <v>37251.81</v>
      </c>
      <c r="O64" s="137" t="n">
        <f aca="false">O61+O63</f>
        <v>186259.05</v>
      </c>
      <c r="P64" s="104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</row>
    <row r="65" s="149" customFormat="true" ht="30.75" hidden="false" customHeight="true" outlineLevel="0" collapsed="false">
      <c r="A65" s="135" t="s">
        <v>199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47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</row>
    <row r="66" s="149" customFormat="true" ht="26.25" hidden="false" customHeight="true" outlineLevel="0" collapsed="false">
      <c r="A66" s="130" t="n">
        <v>36</v>
      </c>
      <c r="B66" s="131" t="s">
        <v>200</v>
      </c>
      <c r="C66" s="130" t="n">
        <v>1</v>
      </c>
      <c r="D66" s="140" t="n">
        <v>1.9</v>
      </c>
      <c r="E66" s="130"/>
      <c r="F66" s="130"/>
      <c r="G66" s="133" t="n">
        <f aca="false">ROUND($Y$2*$Y$3*D66*$Y$4,0)</f>
        <v>10427</v>
      </c>
      <c r="H66" s="133" t="n">
        <f aca="false">C66*G66</f>
        <v>10427</v>
      </c>
      <c r="I66" s="133"/>
      <c r="J66" s="133"/>
      <c r="K66" s="133"/>
      <c r="L66" s="133"/>
      <c r="M66" s="133"/>
      <c r="N66" s="133" t="n">
        <f aca="false">H66+J66+K66+L66+M66</f>
        <v>10427</v>
      </c>
      <c r="O66" s="133" t="n">
        <f aca="false">N66*$O$13</f>
        <v>52135</v>
      </c>
      <c r="P66" s="147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</row>
    <row r="67" s="149" customFormat="true" ht="30.75" hidden="false" customHeight="true" outlineLevel="0" collapsed="false">
      <c r="A67" s="135" t="s">
        <v>201</v>
      </c>
      <c r="B67" s="135"/>
      <c r="C67" s="136" t="n">
        <f aca="false">C66</f>
        <v>1</v>
      </c>
      <c r="D67" s="136"/>
      <c r="E67" s="136"/>
      <c r="F67" s="136"/>
      <c r="G67" s="137"/>
      <c r="H67" s="137" t="n">
        <f aca="false">H66</f>
        <v>10427</v>
      </c>
      <c r="I67" s="137"/>
      <c r="J67" s="137"/>
      <c r="K67" s="137"/>
      <c r="L67" s="137"/>
      <c r="M67" s="137"/>
      <c r="N67" s="137" t="n">
        <f aca="false">N66</f>
        <v>10427</v>
      </c>
      <c r="O67" s="137" t="n">
        <f aca="false">O66</f>
        <v>52135</v>
      </c>
      <c r="P67" s="147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</row>
    <row r="68" s="149" customFormat="true" ht="57.75" hidden="false" customHeight="true" outlineLevel="0" collapsed="false">
      <c r="A68" s="130" t="n">
        <v>37</v>
      </c>
      <c r="B68" s="131" t="s">
        <v>202</v>
      </c>
      <c r="C68" s="130" t="n">
        <v>1</v>
      </c>
      <c r="D68" s="130" t="s">
        <v>203</v>
      </c>
      <c r="E68" s="130" t="n">
        <f aca="false">$U$13</f>
        <v>1.54</v>
      </c>
      <c r="F68" s="132" t="n">
        <v>58.33</v>
      </c>
      <c r="G68" s="133" t="n">
        <f aca="false">ROUND(F68*$Y$5,2)</f>
        <v>9609.87</v>
      </c>
      <c r="H68" s="133" t="n">
        <f aca="false">C68*G68</f>
        <v>9609.87</v>
      </c>
      <c r="I68" s="139" t="n">
        <v>0.04</v>
      </c>
      <c r="J68" s="133" t="n">
        <f aca="false">ROUND(H68*I68,2)</f>
        <v>384.39</v>
      </c>
      <c r="K68" s="133"/>
      <c r="L68" s="133"/>
      <c r="M68" s="133"/>
      <c r="N68" s="133" t="n">
        <f aca="false">H68+J68+K68+L68+M68</f>
        <v>9994.26</v>
      </c>
      <c r="O68" s="133" t="n">
        <f aca="false">N68*$O$13</f>
        <v>49971.3</v>
      </c>
      <c r="P68" s="147" t="n">
        <f aca="false">O68</f>
        <v>49971.3</v>
      </c>
      <c r="Q68" s="150" t="n">
        <f aca="false">ROUND(P68*8.41%,2)</f>
        <v>4202.59</v>
      </c>
      <c r="R68" s="150" t="s">
        <v>204</v>
      </c>
      <c r="S68" s="148" t="s">
        <v>194</v>
      </c>
      <c r="T68" s="148"/>
      <c r="U68" s="148"/>
      <c r="V68" s="148"/>
      <c r="W68" s="148"/>
      <c r="X68" s="148"/>
      <c r="Y68" s="148"/>
      <c r="Z68" s="148"/>
      <c r="AA68" s="148"/>
    </row>
    <row r="69" s="149" customFormat="true" ht="40.5" hidden="false" customHeight="true" outlineLevel="0" collapsed="false">
      <c r="A69" s="130" t="n">
        <v>38</v>
      </c>
      <c r="B69" s="131" t="s">
        <v>205</v>
      </c>
      <c r="C69" s="130" t="n">
        <v>1</v>
      </c>
      <c r="D69" s="130" t="s">
        <v>175</v>
      </c>
      <c r="E69" s="130" t="n">
        <f aca="false">$T$13</f>
        <v>1.35</v>
      </c>
      <c r="F69" s="132" t="n">
        <v>51.14</v>
      </c>
      <c r="G69" s="133" t="n">
        <f aca="false">ROUND(F69*$Y$5,2)</f>
        <v>8425.32</v>
      </c>
      <c r="H69" s="133" t="n">
        <f aca="false">C69*G69</f>
        <v>8425.32</v>
      </c>
      <c r="I69" s="139" t="n">
        <v>0.04</v>
      </c>
      <c r="J69" s="133" t="n">
        <f aca="false">ROUND(H69*I69,2)</f>
        <v>337.01</v>
      </c>
      <c r="K69" s="133"/>
      <c r="L69" s="133"/>
      <c r="M69" s="133"/>
      <c r="N69" s="133" t="n">
        <f aca="false">H69+J69+K69+L69+M69</f>
        <v>8762.33</v>
      </c>
      <c r="O69" s="133" t="n">
        <f aca="false">N69*$O$13</f>
        <v>43811.65</v>
      </c>
      <c r="P69" s="147"/>
      <c r="Q69" s="148"/>
      <c r="R69" s="150"/>
      <c r="S69" s="148"/>
      <c r="T69" s="148"/>
      <c r="U69" s="148"/>
      <c r="V69" s="148"/>
      <c r="W69" s="148"/>
      <c r="X69" s="148"/>
      <c r="Y69" s="148"/>
      <c r="Z69" s="148"/>
      <c r="AA69" s="148"/>
    </row>
    <row r="70" s="149" customFormat="true" ht="60" hidden="false" customHeight="true" outlineLevel="0" collapsed="false">
      <c r="A70" s="130" t="n">
        <v>39</v>
      </c>
      <c r="B70" s="131" t="s">
        <v>206</v>
      </c>
      <c r="C70" s="130" t="n">
        <v>3</v>
      </c>
      <c r="D70" s="130" t="s">
        <v>203</v>
      </c>
      <c r="E70" s="130" t="n">
        <f aca="false">$U$13</f>
        <v>1.54</v>
      </c>
      <c r="F70" s="132" t="n">
        <v>58.33</v>
      </c>
      <c r="G70" s="133" t="n">
        <f aca="false">ROUND(F70*$Y$5,2)</f>
        <v>9609.87</v>
      </c>
      <c r="H70" s="133" t="n">
        <f aca="false">C70*G70</f>
        <v>28829.61</v>
      </c>
      <c r="I70" s="139" t="n">
        <v>0.04</v>
      </c>
      <c r="J70" s="133" t="n">
        <f aca="false">ROUND(H70*I70,2)</f>
        <v>1153.18</v>
      </c>
      <c r="K70" s="133"/>
      <c r="L70" s="133"/>
      <c r="M70" s="133"/>
      <c r="N70" s="133" t="n">
        <f aca="false">H70+J70+K70+L70+M70</f>
        <v>29982.79</v>
      </c>
      <c r="O70" s="133" t="n">
        <f aca="false">N70*$O$13</f>
        <v>149913.95</v>
      </c>
      <c r="P70" s="147"/>
      <c r="Q70" s="148"/>
      <c r="R70" s="150"/>
      <c r="S70" s="148"/>
      <c r="T70" s="148"/>
      <c r="U70" s="148"/>
      <c r="V70" s="148"/>
      <c r="W70" s="148"/>
      <c r="X70" s="148"/>
      <c r="Y70" s="148"/>
      <c r="Z70" s="148"/>
      <c r="AA70" s="148"/>
    </row>
    <row r="71" s="149" customFormat="true" ht="60.75" hidden="false" customHeight="true" outlineLevel="0" collapsed="false">
      <c r="A71" s="130" t="n">
        <v>40</v>
      </c>
      <c r="B71" s="131" t="s">
        <v>207</v>
      </c>
      <c r="C71" s="130" t="n">
        <v>1</v>
      </c>
      <c r="D71" s="130" t="s">
        <v>203</v>
      </c>
      <c r="E71" s="130" t="n">
        <f aca="false">E70</f>
        <v>1.54</v>
      </c>
      <c r="F71" s="132" t="n">
        <v>58.33</v>
      </c>
      <c r="G71" s="133" t="n">
        <f aca="false">ROUND(F71*$Y$5,2)</f>
        <v>9609.87</v>
      </c>
      <c r="H71" s="133" t="n">
        <f aca="false">C71*G71</f>
        <v>9609.87</v>
      </c>
      <c r="I71" s="139" t="n">
        <v>0.04</v>
      </c>
      <c r="J71" s="133" t="n">
        <f aca="false">ROUND(H71*I71,2)</f>
        <v>384.39</v>
      </c>
      <c r="K71" s="133"/>
      <c r="L71" s="133" t="n">
        <f aca="false">ROUND(((F71*53.23)*35%)*C71,2)</f>
        <v>1086.72</v>
      </c>
      <c r="M71" s="133" t="n">
        <f aca="false">ROUND((F71*5.5)*C71,2)</f>
        <v>320.82</v>
      </c>
      <c r="N71" s="133" t="n">
        <f aca="false">H71+J71+K71+L71+M71</f>
        <v>11401.8</v>
      </c>
      <c r="O71" s="133" t="n">
        <f aca="false">N71*$O$13</f>
        <v>57009</v>
      </c>
      <c r="P71" s="147"/>
      <c r="Q71" s="148"/>
      <c r="R71" s="150"/>
      <c r="S71" s="148"/>
      <c r="T71" s="148"/>
      <c r="U71" s="148"/>
      <c r="V71" s="148"/>
      <c r="W71" s="148"/>
      <c r="X71" s="148"/>
      <c r="Y71" s="148"/>
      <c r="Z71" s="148"/>
      <c r="AA71" s="148"/>
    </row>
    <row r="72" s="149" customFormat="true" ht="60" hidden="false" customHeight="true" outlineLevel="0" collapsed="false">
      <c r="A72" s="130" t="n">
        <v>41</v>
      </c>
      <c r="B72" s="131" t="s">
        <v>206</v>
      </c>
      <c r="C72" s="130" t="n">
        <v>2</v>
      </c>
      <c r="D72" s="130" t="s">
        <v>62</v>
      </c>
      <c r="E72" s="130" t="n">
        <f aca="false">$S$13</f>
        <v>1.2</v>
      </c>
      <c r="F72" s="132" t="n">
        <v>45.45</v>
      </c>
      <c r="G72" s="133" t="n">
        <f aca="false">ROUND(F72*$Y$5,2)</f>
        <v>7487.89</v>
      </c>
      <c r="H72" s="133" t="n">
        <f aca="false">C72*G72</f>
        <v>14975.78</v>
      </c>
      <c r="I72" s="139" t="n">
        <v>0.04</v>
      </c>
      <c r="J72" s="133" t="n">
        <f aca="false">ROUND(H72*I72,2)</f>
        <v>599.03</v>
      </c>
      <c r="K72" s="133"/>
      <c r="L72" s="133" t="n">
        <f aca="false">ROUND(((F72*53.23)*35%)*C72,2)</f>
        <v>1693.51</v>
      </c>
      <c r="M72" s="133" t="n">
        <f aca="false">ROUND((F72*5.5)*C72,2)</f>
        <v>499.95</v>
      </c>
      <c r="N72" s="133" t="n">
        <f aca="false">H72+J72+K72+L72+M72</f>
        <v>17768.27</v>
      </c>
      <c r="O72" s="133" t="n">
        <f aca="false">N72*$O$13</f>
        <v>88841.35</v>
      </c>
      <c r="P72" s="147"/>
      <c r="Q72" s="150" t="n">
        <f aca="false">ROUND(P72*8.41%,2)</f>
        <v>0</v>
      </c>
      <c r="R72" s="148" t="s">
        <v>208</v>
      </c>
      <c r="S72" s="148" t="s">
        <v>194</v>
      </c>
      <c r="T72" s="148"/>
      <c r="U72" s="148"/>
      <c r="V72" s="148"/>
      <c r="W72" s="148"/>
      <c r="X72" s="148"/>
      <c r="Y72" s="148"/>
      <c r="Z72" s="148"/>
      <c r="AA72" s="148"/>
    </row>
    <row r="73" s="149" customFormat="true" ht="63" hidden="false" customHeight="true" outlineLevel="0" collapsed="false">
      <c r="A73" s="130" t="n">
        <v>42</v>
      </c>
      <c r="B73" s="131" t="s">
        <v>209</v>
      </c>
      <c r="C73" s="130" t="n">
        <v>2</v>
      </c>
      <c r="D73" s="130" t="s">
        <v>175</v>
      </c>
      <c r="E73" s="130" t="n">
        <f aca="false">$T$13</f>
        <v>1.35</v>
      </c>
      <c r="F73" s="132" t="n">
        <v>51.14</v>
      </c>
      <c r="G73" s="133" t="n">
        <f aca="false">ROUND(F73*$Y$5,2)</f>
        <v>8425.32</v>
      </c>
      <c r="H73" s="133" t="n">
        <f aca="false">C73*G73</f>
        <v>16850.64</v>
      </c>
      <c r="I73" s="139" t="n">
        <v>0.04</v>
      </c>
      <c r="J73" s="133" t="n">
        <f aca="false">ROUND(H73*I73,2)</f>
        <v>674.03</v>
      </c>
      <c r="K73" s="133"/>
      <c r="L73" s="133" t="n">
        <f aca="false">ROUND(((F73*53.23)*35%)*C73,2)</f>
        <v>1905.53</v>
      </c>
      <c r="M73" s="133" t="n">
        <f aca="false">ROUND((F73*5.5)*C73,2)</f>
        <v>562.54</v>
      </c>
      <c r="N73" s="133" t="n">
        <f aca="false">H73+J73+K73+L73+M73</f>
        <v>19992.74</v>
      </c>
      <c r="O73" s="133" t="n">
        <f aca="false">N73*$O$13</f>
        <v>99963.7</v>
      </c>
      <c r="P73" s="147"/>
      <c r="Q73" s="150"/>
      <c r="R73" s="148"/>
      <c r="S73" s="148"/>
      <c r="T73" s="148"/>
      <c r="U73" s="148"/>
      <c r="V73" s="148"/>
      <c r="W73" s="148"/>
      <c r="X73" s="148"/>
      <c r="Y73" s="148"/>
      <c r="Z73" s="148"/>
      <c r="AA73" s="148"/>
    </row>
    <row r="74" s="149" customFormat="true" ht="25.5" hidden="false" customHeight="true" outlineLevel="0" collapsed="false">
      <c r="A74" s="135" t="s">
        <v>210</v>
      </c>
      <c r="B74" s="135"/>
      <c r="C74" s="136" t="n">
        <f aca="false">SUM(C68:C73)</f>
        <v>10</v>
      </c>
      <c r="D74" s="136"/>
      <c r="E74" s="136"/>
      <c r="F74" s="136"/>
      <c r="G74" s="137"/>
      <c r="H74" s="137" t="n">
        <f aca="false">SUM(H68:H73)</f>
        <v>88301.09</v>
      </c>
      <c r="I74" s="137"/>
      <c r="J74" s="137" t="n">
        <f aca="false">SUM(J68:J73)</f>
        <v>3532.03</v>
      </c>
      <c r="K74" s="137"/>
      <c r="L74" s="137" t="n">
        <f aca="false">SUM(L68:L73)</f>
        <v>4685.76</v>
      </c>
      <c r="M74" s="137" t="n">
        <f aca="false">SUM(M68:M73)</f>
        <v>1383.31</v>
      </c>
      <c r="N74" s="137" t="n">
        <f aca="false">SUM(N68:N73)</f>
        <v>97902.19</v>
      </c>
      <c r="O74" s="137" t="n">
        <f aca="false">SUM(O68:O73)</f>
        <v>489510.95</v>
      </c>
      <c r="P74" s="147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</row>
    <row r="75" s="149" customFormat="true" ht="25.5" hidden="false" customHeight="true" outlineLevel="0" collapsed="false">
      <c r="A75" s="135" t="s">
        <v>211</v>
      </c>
      <c r="B75" s="135"/>
      <c r="C75" s="136" t="n">
        <f aca="false">C66+C74</f>
        <v>11</v>
      </c>
      <c r="D75" s="136"/>
      <c r="E75" s="136"/>
      <c r="F75" s="136"/>
      <c r="G75" s="137"/>
      <c r="H75" s="137" t="n">
        <f aca="false">SUM(H67+H74)</f>
        <v>98728.09</v>
      </c>
      <c r="I75" s="137"/>
      <c r="J75" s="137" t="n">
        <f aca="false">SUM(J67+J74)</f>
        <v>3532.03</v>
      </c>
      <c r="K75" s="137"/>
      <c r="L75" s="137" t="n">
        <f aca="false">SUM(L67+L74)</f>
        <v>4685.76</v>
      </c>
      <c r="M75" s="137" t="n">
        <f aca="false">SUM(M67+M74)</f>
        <v>1383.31</v>
      </c>
      <c r="N75" s="137" t="n">
        <f aca="false">SUM(N67+N74)</f>
        <v>108329.19</v>
      </c>
      <c r="O75" s="137" t="n">
        <f aca="false">SUM(O67+O74)</f>
        <v>541645.95</v>
      </c>
      <c r="P75" s="147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</row>
    <row r="76" s="149" customFormat="true" ht="25.5" hidden="false" customHeight="true" outlineLevel="0" collapsed="false">
      <c r="A76" s="135" t="s">
        <v>212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47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</row>
    <row r="77" s="149" customFormat="true" ht="38.25" hidden="false" customHeight="true" outlineLevel="0" collapsed="false">
      <c r="A77" s="130" t="n">
        <v>43</v>
      </c>
      <c r="B77" s="131" t="s">
        <v>213</v>
      </c>
      <c r="C77" s="130" t="n">
        <v>1</v>
      </c>
      <c r="D77" s="130" t="n">
        <v>2.4</v>
      </c>
      <c r="E77" s="130"/>
      <c r="F77" s="130"/>
      <c r="G77" s="133" t="n">
        <f aca="false">ROUND($Y$2*$Y$3*D77*$Y$4,0)</f>
        <v>13171</v>
      </c>
      <c r="H77" s="133" t="n">
        <f aca="false">C77*G77</f>
        <v>13171</v>
      </c>
      <c r="I77" s="133"/>
      <c r="J77" s="133"/>
      <c r="K77" s="133"/>
      <c r="L77" s="133"/>
      <c r="M77" s="133"/>
      <c r="N77" s="133" t="n">
        <f aca="false">H77+J77+K77+L77+M77</f>
        <v>13171</v>
      </c>
      <c r="O77" s="133" t="n">
        <f aca="false">N77*$O$13</f>
        <v>65855</v>
      </c>
      <c r="P77" s="147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</row>
    <row r="78" s="149" customFormat="true" ht="30.75" hidden="false" customHeight="true" outlineLevel="0" collapsed="false">
      <c r="A78" s="130" t="n">
        <v>44</v>
      </c>
      <c r="B78" s="131" t="s">
        <v>214</v>
      </c>
      <c r="C78" s="130" t="n">
        <v>1</v>
      </c>
      <c r="D78" s="132" t="n">
        <v>2.05</v>
      </c>
      <c r="E78" s="130"/>
      <c r="F78" s="130"/>
      <c r="G78" s="133" t="n">
        <f aca="false">ROUND($Y$2*$Y$3*D78*$Y$4,0)</f>
        <v>11250</v>
      </c>
      <c r="H78" s="133" t="n">
        <f aca="false">C78*G78</f>
        <v>11250</v>
      </c>
      <c r="I78" s="133"/>
      <c r="J78" s="133"/>
      <c r="K78" s="133"/>
      <c r="L78" s="133"/>
      <c r="M78" s="133"/>
      <c r="N78" s="133" t="n">
        <f aca="false">H78+J78+K78+L78+M78</f>
        <v>11250</v>
      </c>
      <c r="O78" s="133" t="n">
        <f aca="false">N78*$O$13</f>
        <v>56250</v>
      </c>
      <c r="P78" s="147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</row>
    <row r="79" s="149" customFormat="true" ht="40.5" hidden="false" customHeight="true" outlineLevel="0" collapsed="false">
      <c r="A79" s="130" t="n">
        <v>45</v>
      </c>
      <c r="B79" s="131" t="s">
        <v>215</v>
      </c>
      <c r="C79" s="130" t="n">
        <v>1</v>
      </c>
      <c r="D79" s="130" t="n">
        <v>1.85</v>
      </c>
      <c r="E79" s="130"/>
      <c r="F79" s="130"/>
      <c r="G79" s="133" t="n">
        <f aca="false">ROUND($Y$2*$Y$3*D79*$Y$4,0)</f>
        <v>10153</v>
      </c>
      <c r="H79" s="133" t="n">
        <f aca="false">C79*G79</f>
        <v>10153</v>
      </c>
      <c r="I79" s="133"/>
      <c r="J79" s="133"/>
      <c r="K79" s="133"/>
      <c r="L79" s="133"/>
      <c r="M79" s="133"/>
      <c r="N79" s="133" t="n">
        <f aca="false">H79+J79+K79+L79+M79</f>
        <v>10153</v>
      </c>
      <c r="O79" s="133" t="n">
        <f aca="false">N79*$O$13</f>
        <v>50765</v>
      </c>
      <c r="P79" s="147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</row>
    <row r="80" s="149" customFormat="true" ht="60" hidden="false" customHeight="true" outlineLevel="0" collapsed="false">
      <c r="A80" s="130" t="n">
        <v>46</v>
      </c>
      <c r="B80" s="131" t="s">
        <v>216</v>
      </c>
      <c r="C80" s="130" t="n">
        <v>1</v>
      </c>
      <c r="D80" s="132" t="n">
        <v>1.75</v>
      </c>
      <c r="E80" s="130"/>
      <c r="F80" s="130"/>
      <c r="G80" s="133" t="n">
        <f aca="false">ROUND($Y$2*$Y$3*D80*$Y$4,0)</f>
        <v>9604</v>
      </c>
      <c r="H80" s="133" t="n">
        <f aca="false">C80*G80</f>
        <v>9604</v>
      </c>
      <c r="I80" s="133"/>
      <c r="J80" s="133"/>
      <c r="K80" s="133"/>
      <c r="L80" s="133"/>
      <c r="M80" s="133"/>
      <c r="N80" s="133" t="n">
        <f aca="false">H80+J80+K80+L80+M80</f>
        <v>9604</v>
      </c>
      <c r="O80" s="133" t="n">
        <f aca="false">N80*$O$13</f>
        <v>48020</v>
      </c>
      <c r="P80" s="147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</row>
    <row r="81" s="149" customFormat="true" ht="30.75" hidden="false" customHeight="true" outlineLevel="0" collapsed="false">
      <c r="A81" s="130" t="n">
        <v>47</v>
      </c>
      <c r="B81" s="131" t="s">
        <v>217</v>
      </c>
      <c r="C81" s="130" t="n">
        <v>0.5</v>
      </c>
      <c r="D81" s="130" t="n">
        <v>1.5</v>
      </c>
      <c r="E81" s="130"/>
      <c r="F81" s="130"/>
      <c r="G81" s="133" t="n">
        <f aca="false">ROUND($Y$2*$Y$3*D81*$Y$4,0)</f>
        <v>8232</v>
      </c>
      <c r="H81" s="133" t="n">
        <f aca="false">C81*G81</f>
        <v>4116</v>
      </c>
      <c r="I81" s="133"/>
      <c r="J81" s="133"/>
      <c r="K81" s="133"/>
      <c r="L81" s="133"/>
      <c r="M81" s="133"/>
      <c r="N81" s="133" t="n">
        <f aca="false">H81+J81+K81+L81+M81</f>
        <v>4116</v>
      </c>
      <c r="O81" s="133" t="n">
        <f aca="false">N81*$O$13</f>
        <v>20580</v>
      </c>
      <c r="P81" s="147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</row>
    <row r="82" s="149" customFormat="true" ht="40.5" hidden="false" customHeight="true" outlineLevel="0" collapsed="false">
      <c r="A82" s="135" t="s">
        <v>218</v>
      </c>
      <c r="B82" s="135"/>
      <c r="C82" s="151" t="n">
        <f aca="false">SUM(C77:C81)</f>
        <v>4.5</v>
      </c>
      <c r="D82" s="136"/>
      <c r="E82" s="136"/>
      <c r="F82" s="136"/>
      <c r="G82" s="137"/>
      <c r="H82" s="137" t="n">
        <f aca="false">SUM(H77:H81)</f>
        <v>48294</v>
      </c>
      <c r="I82" s="137"/>
      <c r="J82" s="137"/>
      <c r="K82" s="137"/>
      <c r="L82" s="137"/>
      <c r="M82" s="137"/>
      <c r="N82" s="137" t="n">
        <f aca="false">SUM(N77:N81)</f>
        <v>48294</v>
      </c>
      <c r="O82" s="137" t="n">
        <f aca="false">SUM(O77:O81)</f>
        <v>241470</v>
      </c>
      <c r="P82" s="147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</row>
    <row r="83" s="149" customFormat="true" ht="30.75" hidden="false" customHeight="true" outlineLevel="0" collapsed="false">
      <c r="A83" s="135" t="s">
        <v>219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47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</row>
    <row r="84" s="149" customFormat="true" ht="30.75" hidden="false" customHeight="true" outlineLevel="0" collapsed="false">
      <c r="A84" s="130" t="n">
        <v>48</v>
      </c>
      <c r="B84" s="131" t="s">
        <v>220</v>
      </c>
      <c r="C84" s="130" t="n">
        <v>1</v>
      </c>
      <c r="D84" s="130" t="n">
        <v>1.7</v>
      </c>
      <c r="E84" s="130"/>
      <c r="F84" s="130"/>
      <c r="G84" s="133" t="n">
        <f aca="false">ROUND($Y$2*$Y$3*D84*$Y$4,0)</f>
        <v>9330</v>
      </c>
      <c r="H84" s="133" t="n">
        <f aca="false">C84*G84</f>
        <v>9330</v>
      </c>
      <c r="I84" s="133"/>
      <c r="J84" s="133"/>
      <c r="K84" s="133"/>
      <c r="L84" s="133" t="n">
        <f aca="false">ROUND(((G84/$Y$5)*53.23)*35%*C84,2)</f>
        <v>1055.07</v>
      </c>
      <c r="M84" s="133" t="n">
        <f aca="false">ROUND(((G84/$Y$5)*5.5)*C84,2)</f>
        <v>311.47</v>
      </c>
      <c r="N84" s="133" t="n">
        <f aca="false">H84+J84+K84+L84+M84</f>
        <v>10696.54</v>
      </c>
      <c r="O84" s="133" t="n">
        <f aca="false">N84*$O$13</f>
        <v>53482.7</v>
      </c>
      <c r="P84" s="147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</row>
    <row r="85" s="149" customFormat="true" ht="30.75" hidden="false" customHeight="true" outlineLevel="0" collapsed="false">
      <c r="A85" s="130" t="n">
        <v>49</v>
      </c>
      <c r="B85" s="152" t="s">
        <v>221</v>
      </c>
      <c r="C85" s="130" t="n">
        <v>3</v>
      </c>
      <c r="D85" s="130" t="n">
        <v>1.6</v>
      </c>
      <c r="E85" s="130"/>
      <c r="F85" s="130"/>
      <c r="G85" s="133" t="n">
        <f aca="false">ROUND($Y$2*$Y$3*D85*$Y$4,0)</f>
        <v>8781</v>
      </c>
      <c r="H85" s="133" t="n">
        <f aca="false">G85*C85</f>
        <v>26343</v>
      </c>
      <c r="I85" s="133"/>
      <c r="J85" s="133"/>
      <c r="K85" s="133"/>
      <c r="L85" s="133" t="n">
        <f aca="false">ROUND(((G85/$Y$5)*53.23)*35%*C85,2)</f>
        <v>2978.96</v>
      </c>
      <c r="M85" s="133" t="n">
        <f aca="false">ROUND(((G85/$Y$5)*5.5)*C85,2)</f>
        <v>879.43</v>
      </c>
      <c r="N85" s="133" t="n">
        <f aca="false">H85+J85+K85+L85+M85</f>
        <v>30201.39</v>
      </c>
      <c r="O85" s="133" t="n">
        <f aca="false">N85*$O$13</f>
        <v>151006.95</v>
      </c>
      <c r="P85" s="147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</row>
    <row r="86" s="149" customFormat="true" ht="30.75" hidden="false" customHeight="true" outlineLevel="0" collapsed="false">
      <c r="A86" s="135" t="s">
        <v>222</v>
      </c>
      <c r="B86" s="135"/>
      <c r="C86" s="136" t="n">
        <f aca="false">C84+C85</f>
        <v>4</v>
      </c>
      <c r="D86" s="136"/>
      <c r="E86" s="136"/>
      <c r="F86" s="143"/>
      <c r="G86" s="137"/>
      <c r="H86" s="137" t="n">
        <f aca="false">SUM(H84:H85)</f>
        <v>35673</v>
      </c>
      <c r="I86" s="137"/>
      <c r="J86" s="137"/>
      <c r="K86" s="137"/>
      <c r="L86" s="137" t="n">
        <f aca="false">SUM(L84:L85)</f>
        <v>4034.03</v>
      </c>
      <c r="M86" s="137" t="n">
        <f aca="false">SUM(M84:M85)</f>
        <v>1190.9</v>
      </c>
      <c r="N86" s="137" t="n">
        <f aca="false">SUM(N84:N85)</f>
        <v>40897.93</v>
      </c>
      <c r="O86" s="137" t="n">
        <f aca="false">SUM(O84:O85)</f>
        <v>204489.65</v>
      </c>
      <c r="P86" s="147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</row>
    <row r="87" s="149" customFormat="true" ht="30.75" hidden="false" customHeight="true" outlineLevel="0" collapsed="false">
      <c r="A87" s="135" t="s">
        <v>223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47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</row>
    <row r="88" s="149" customFormat="true" ht="30.75" hidden="false" customHeight="true" outlineLevel="0" collapsed="false">
      <c r="A88" s="130" t="n">
        <v>50</v>
      </c>
      <c r="B88" s="131" t="s">
        <v>224</v>
      </c>
      <c r="C88" s="130" t="n">
        <v>1</v>
      </c>
      <c r="D88" s="130" t="n">
        <v>1.8</v>
      </c>
      <c r="E88" s="130"/>
      <c r="F88" s="130"/>
      <c r="G88" s="133" t="n">
        <f aca="false">ROUND($Y$2*$Y$3*D88*$Y$4,0)</f>
        <v>9878</v>
      </c>
      <c r="H88" s="133" t="n">
        <f aca="false">C88*G88</f>
        <v>9878</v>
      </c>
      <c r="I88" s="133"/>
      <c r="J88" s="133"/>
      <c r="K88" s="133"/>
      <c r="L88" s="133"/>
      <c r="M88" s="133"/>
      <c r="N88" s="133" t="n">
        <f aca="false">H88+J88+K88+L88+M88</f>
        <v>9878</v>
      </c>
      <c r="O88" s="133" t="n">
        <f aca="false">N88*$O$13</f>
        <v>49390</v>
      </c>
      <c r="P88" s="147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</row>
    <row r="89" s="149" customFormat="true" ht="30.75" hidden="false" customHeight="true" outlineLevel="0" collapsed="false">
      <c r="A89" s="135" t="s">
        <v>225</v>
      </c>
      <c r="B89" s="135"/>
      <c r="C89" s="136" t="n">
        <f aca="false">C88</f>
        <v>1</v>
      </c>
      <c r="D89" s="136"/>
      <c r="E89" s="136"/>
      <c r="F89" s="136"/>
      <c r="G89" s="137"/>
      <c r="H89" s="137" t="n">
        <f aca="false">H88</f>
        <v>9878</v>
      </c>
      <c r="I89" s="137"/>
      <c r="J89" s="137"/>
      <c r="K89" s="137"/>
      <c r="L89" s="137"/>
      <c r="M89" s="137"/>
      <c r="N89" s="137" t="n">
        <f aca="false">N88</f>
        <v>9878</v>
      </c>
      <c r="O89" s="137" t="n">
        <f aca="false">O88</f>
        <v>49390</v>
      </c>
      <c r="P89" s="147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</row>
    <row r="90" s="149" customFormat="true" ht="30.75" hidden="false" customHeight="true" outlineLevel="0" collapsed="false">
      <c r="A90" s="130" t="n">
        <v>51</v>
      </c>
      <c r="B90" s="131" t="s">
        <v>226</v>
      </c>
      <c r="C90" s="130" t="n">
        <v>2</v>
      </c>
      <c r="D90" s="130" t="s">
        <v>175</v>
      </c>
      <c r="E90" s="130" t="n">
        <f aca="false">$T$13</f>
        <v>1.35</v>
      </c>
      <c r="F90" s="132" t="n">
        <v>51.14</v>
      </c>
      <c r="G90" s="133" t="n">
        <f aca="false">ROUND(F90*$Y$5,2)</f>
        <v>8425.32</v>
      </c>
      <c r="H90" s="133" t="n">
        <f aca="false">C90*G90</f>
        <v>16850.64</v>
      </c>
      <c r="I90" s="139" t="n">
        <v>0.08</v>
      </c>
      <c r="J90" s="133" t="n">
        <f aca="false">ROUND(H90*I90,2)</f>
        <v>1348.05</v>
      </c>
      <c r="K90" s="133"/>
      <c r="L90" s="133"/>
      <c r="M90" s="133"/>
      <c r="N90" s="133" t="n">
        <f aca="false">H90+J90+K90+L90+M90</f>
        <v>18198.69</v>
      </c>
      <c r="O90" s="133" t="n">
        <f aca="false">N90*$O$13</f>
        <v>90993.45</v>
      </c>
      <c r="P90" s="147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</row>
    <row r="91" s="149" customFormat="true" ht="30.75" hidden="false" customHeight="true" outlineLevel="0" collapsed="false">
      <c r="A91" s="130" t="n">
        <v>52</v>
      </c>
      <c r="B91" s="131" t="s">
        <v>227</v>
      </c>
      <c r="C91" s="130" t="n">
        <v>1</v>
      </c>
      <c r="D91" s="130" t="s">
        <v>175</v>
      </c>
      <c r="E91" s="130" t="n">
        <f aca="false">$T$13</f>
        <v>1.35</v>
      </c>
      <c r="F91" s="132" t="n">
        <v>51.14</v>
      </c>
      <c r="G91" s="133" t="n">
        <f aca="false">ROUND(F91*$Y$5,2)</f>
        <v>8425.32</v>
      </c>
      <c r="H91" s="133" t="n">
        <f aca="false">C91*G91</f>
        <v>8425.32</v>
      </c>
      <c r="I91" s="139" t="n">
        <v>0.08</v>
      </c>
      <c r="J91" s="133" t="n">
        <f aca="false">ROUND(H91*I91,2)</f>
        <v>674.03</v>
      </c>
      <c r="K91" s="133"/>
      <c r="L91" s="133"/>
      <c r="M91" s="133"/>
      <c r="N91" s="133" t="n">
        <f aca="false">H91+J91+K91+L91+M91</f>
        <v>9099.35</v>
      </c>
      <c r="O91" s="133" t="n">
        <f aca="false">N91*$O$13</f>
        <v>45496.75</v>
      </c>
      <c r="P91" s="147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</row>
    <row r="92" s="149" customFormat="true" ht="27.75" hidden="false" customHeight="true" outlineLevel="0" collapsed="false">
      <c r="A92" s="135" t="s">
        <v>228</v>
      </c>
      <c r="B92" s="135"/>
      <c r="C92" s="136" t="n">
        <f aca="false">SUM(C90:C91)</f>
        <v>3</v>
      </c>
      <c r="D92" s="136"/>
      <c r="E92" s="136"/>
      <c r="F92" s="136"/>
      <c r="G92" s="137"/>
      <c r="H92" s="137" t="n">
        <f aca="false">SUM(H90:H91)</f>
        <v>25275.96</v>
      </c>
      <c r="I92" s="137"/>
      <c r="J92" s="137" t="n">
        <f aca="false">SUM(J90:J91)</f>
        <v>2022.08</v>
      </c>
      <c r="K92" s="137"/>
      <c r="L92" s="137"/>
      <c r="M92" s="137"/>
      <c r="N92" s="137" t="n">
        <f aca="false">SUM(N90:N91)</f>
        <v>27298.04</v>
      </c>
      <c r="O92" s="137" t="n">
        <f aca="false">SUM(O90:O91)</f>
        <v>136490.2</v>
      </c>
      <c r="P92" s="147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</row>
    <row r="93" s="149" customFormat="true" ht="26.25" hidden="false" customHeight="true" outlineLevel="0" collapsed="false">
      <c r="A93" s="135" t="s">
        <v>229</v>
      </c>
      <c r="B93" s="135"/>
      <c r="C93" s="136" t="n">
        <f aca="false">C89+C92</f>
        <v>4</v>
      </c>
      <c r="D93" s="136"/>
      <c r="E93" s="136"/>
      <c r="F93" s="136"/>
      <c r="G93" s="137"/>
      <c r="H93" s="137" t="n">
        <f aca="false">H89+H92</f>
        <v>35153.96</v>
      </c>
      <c r="I93" s="137"/>
      <c r="J93" s="137" t="n">
        <f aca="false">J89+J92</f>
        <v>2022.08</v>
      </c>
      <c r="K93" s="137"/>
      <c r="L93" s="137"/>
      <c r="M93" s="137"/>
      <c r="N93" s="137" t="n">
        <f aca="false">N89+N92</f>
        <v>37176.04</v>
      </c>
      <c r="O93" s="137" t="n">
        <f aca="false">O89+O92</f>
        <v>185880.2</v>
      </c>
      <c r="P93" s="147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</row>
    <row r="94" s="149" customFormat="true" ht="39" hidden="false" customHeight="true" outlineLevel="0" collapsed="false">
      <c r="A94" s="135" t="s">
        <v>230</v>
      </c>
      <c r="B94" s="135"/>
      <c r="C94" s="153" t="n">
        <f aca="false">C50+C54+C67+C82+C89+C61+C86</f>
        <v>20</v>
      </c>
      <c r="D94" s="151"/>
      <c r="E94" s="151"/>
      <c r="F94" s="151"/>
      <c r="G94" s="137"/>
      <c r="H94" s="137" t="n">
        <f aca="false">H50+H54+H67+H82+H86+H89+H61</f>
        <v>211972</v>
      </c>
      <c r="I94" s="137"/>
      <c r="J94" s="137"/>
      <c r="K94" s="137"/>
      <c r="L94" s="137" t="n">
        <f aca="false">L50+L54+L67+L82+L86+L89+L61</f>
        <v>4034.03</v>
      </c>
      <c r="M94" s="137" t="n">
        <f aca="false">M50+M54+M67+M82+M86+M89+M61</f>
        <v>1190.9</v>
      </c>
      <c r="N94" s="137" t="n">
        <f aca="false">N50+N54+N67+N82+N86+N89+N61</f>
        <v>217196.93</v>
      </c>
      <c r="O94" s="137" t="n">
        <f aca="false">O50+O54+O67+O82+O86+O89+O61</f>
        <v>1085984.65</v>
      </c>
      <c r="P94" s="147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</row>
    <row r="95" s="149" customFormat="true" ht="40.5" hidden="false" customHeight="true" outlineLevel="0" collapsed="false">
      <c r="A95" s="135" t="s">
        <v>231</v>
      </c>
      <c r="B95" s="135"/>
      <c r="C95" s="136" t="n">
        <f aca="false">C56+C74+C92+C63</f>
        <v>20</v>
      </c>
      <c r="D95" s="136"/>
      <c r="E95" s="136"/>
      <c r="F95" s="136"/>
      <c r="G95" s="137"/>
      <c r="H95" s="137" t="n">
        <f aca="false">H56+H74+H92+H63</f>
        <v>165992.28</v>
      </c>
      <c r="I95" s="137"/>
      <c r="J95" s="137" t="n">
        <f aca="false">J56+J74+J92+J63</f>
        <v>7650.72</v>
      </c>
      <c r="K95" s="137"/>
      <c r="L95" s="137" t="n">
        <f aca="false">L56+L74+L92+L63</f>
        <v>8919.54</v>
      </c>
      <c r="M95" s="137" t="n">
        <f aca="false">M56+M74+M92+M63</f>
        <v>2633.19</v>
      </c>
      <c r="N95" s="137" t="n">
        <f aca="false">N56+N74+N92+N63</f>
        <v>185195.73</v>
      </c>
      <c r="O95" s="137" t="n">
        <f aca="false">O56+O74+O92+O63</f>
        <v>925978.65</v>
      </c>
      <c r="P95" s="147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</row>
    <row r="96" s="149" customFormat="true" ht="40.5" hidden="false" customHeight="true" outlineLevel="0" collapsed="false">
      <c r="A96" s="135" t="s">
        <v>232</v>
      </c>
      <c r="B96" s="135"/>
      <c r="C96" s="153" t="n">
        <f aca="false">C94+C95</f>
        <v>40</v>
      </c>
      <c r="D96" s="151"/>
      <c r="E96" s="151"/>
      <c r="F96" s="151"/>
      <c r="G96" s="137"/>
      <c r="H96" s="137" t="n">
        <f aca="false">H94+H95</f>
        <v>377964.28</v>
      </c>
      <c r="I96" s="137"/>
      <c r="J96" s="137" t="n">
        <f aca="false">J94+J95</f>
        <v>7650.72</v>
      </c>
      <c r="K96" s="137"/>
      <c r="L96" s="137" t="n">
        <f aca="false">L94+L95</f>
        <v>12953.57</v>
      </c>
      <c r="M96" s="137" t="n">
        <f aca="false">M94+M95</f>
        <v>3824.09</v>
      </c>
      <c r="N96" s="137" t="n">
        <f aca="false">N94+N95</f>
        <v>402392.66</v>
      </c>
      <c r="O96" s="137" t="n">
        <f aca="false">O94+O95</f>
        <v>2011963.3</v>
      </c>
      <c r="P96" s="154" t="n">
        <f aca="false">ROUND((O96-P60-P68-P72)*22%,2)</f>
        <v>421677.74</v>
      </c>
      <c r="Q96" s="148" t="s">
        <v>194</v>
      </c>
      <c r="R96" s="148"/>
      <c r="S96" s="148"/>
      <c r="T96" s="148"/>
      <c r="U96" s="148"/>
      <c r="V96" s="148"/>
      <c r="W96" s="148"/>
      <c r="X96" s="148"/>
      <c r="Y96" s="148"/>
      <c r="Z96" s="148"/>
      <c r="AA96" s="148"/>
    </row>
    <row r="97" s="149" customFormat="true" ht="30.75" hidden="false" customHeight="true" outlineLevel="0" collapsed="false">
      <c r="A97" s="128" t="s">
        <v>233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47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</row>
    <row r="98" s="149" customFormat="true" ht="26.25" hidden="false" customHeight="true" outlineLevel="0" collapsed="false">
      <c r="A98" s="130" t="n">
        <v>53</v>
      </c>
      <c r="B98" s="131" t="s">
        <v>234</v>
      </c>
      <c r="C98" s="130" t="n">
        <v>1</v>
      </c>
      <c r="D98" s="130" t="n">
        <v>2.4</v>
      </c>
      <c r="E98" s="130"/>
      <c r="F98" s="130"/>
      <c r="G98" s="133" t="n">
        <f aca="false">ROUND($Y$2*$Y$3*D98*$Y$4,0)</f>
        <v>13171</v>
      </c>
      <c r="H98" s="133" t="n">
        <f aca="false">C98*G98</f>
        <v>13171</v>
      </c>
      <c r="I98" s="133"/>
      <c r="J98" s="133"/>
      <c r="K98" s="133"/>
      <c r="L98" s="133"/>
      <c r="M98" s="133"/>
      <c r="N98" s="133" t="n">
        <f aca="false">H98+J98+K98+L98+M98</f>
        <v>13171</v>
      </c>
      <c r="O98" s="133" t="n">
        <f aca="false">N98*$O$13</f>
        <v>65855</v>
      </c>
      <c r="P98" s="147" t="n">
        <f aca="false">O98</f>
        <v>65855</v>
      </c>
      <c r="Q98" s="150" t="n">
        <f aca="false">ROUND(P98*8.41%,2)</f>
        <v>5538.41</v>
      </c>
      <c r="R98" s="148" t="s">
        <v>235</v>
      </c>
      <c r="S98" s="148" t="s">
        <v>194</v>
      </c>
      <c r="T98" s="148"/>
      <c r="U98" s="148"/>
      <c r="V98" s="148"/>
      <c r="W98" s="148"/>
      <c r="X98" s="148"/>
      <c r="Y98" s="148"/>
      <c r="Z98" s="148"/>
      <c r="AA98" s="148"/>
    </row>
    <row r="99" s="149" customFormat="true" ht="26.25" hidden="false" customHeight="true" outlineLevel="0" collapsed="false">
      <c r="A99" s="130" t="n">
        <v>54</v>
      </c>
      <c r="B99" s="131" t="s">
        <v>236</v>
      </c>
      <c r="C99" s="130" t="n">
        <v>1</v>
      </c>
      <c r="D99" s="130" t="n">
        <v>2</v>
      </c>
      <c r="E99" s="130"/>
      <c r="F99" s="130"/>
      <c r="G99" s="133" t="n">
        <f aca="false">ROUND($Y$2*$Y$3*D99*$Y$4,0)</f>
        <v>10976</v>
      </c>
      <c r="H99" s="133" t="n">
        <f aca="false">C99*G99</f>
        <v>10976</v>
      </c>
      <c r="I99" s="133"/>
      <c r="J99" s="133"/>
      <c r="K99" s="133"/>
      <c r="L99" s="133"/>
      <c r="M99" s="133"/>
      <c r="N99" s="133" t="n">
        <f aca="false">H99+J99+K99+L99+M99</f>
        <v>10976</v>
      </c>
      <c r="O99" s="133" t="n">
        <f aca="false">N99*$O$13</f>
        <v>54880</v>
      </c>
      <c r="P99" s="147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</row>
    <row r="100" s="149" customFormat="true" ht="26.25" hidden="false" customHeight="true" outlineLevel="0" collapsed="false">
      <c r="A100" s="130" t="n">
        <v>55</v>
      </c>
      <c r="B100" s="131" t="s">
        <v>237</v>
      </c>
      <c r="C100" s="130" t="n">
        <v>2</v>
      </c>
      <c r="D100" s="132" t="n">
        <v>2</v>
      </c>
      <c r="E100" s="130"/>
      <c r="F100" s="130"/>
      <c r="G100" s="133" t="n">
        <f aca="false">ROUND($Y$2*$Y$3*D100*$Y$4,0)</f>
        <v>10976</v>
      </c>
      <c r="H100" s="133" t="n">
        <f aca="false">C100*G100</f>
        <v>21952</v>
      </c>
      <c r="I100" s="133"/>
      <c r="J100" s="133"/>
      <c r="K100" s="133"/>
      <c r="L100" s="133"/>
      <c r="M100" s="133" t="n">
        <f aca="false">ROUND(((G100/$Y$5)*5.5)*C100,2)</f>
        <v>732.84</v>
      </c>
      <c r="N100" s="133" t="n">
        <f aca="false">H100+J100+K100+L100+M100</f>
        <v>22684.84</v>
      </c>
      <c r="O100" s="133" t="n">
        <f aca="false">N100*$O$13</f>
        <v>113424.2</v>
      </c>
      <c r="P100" s="147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</row>
    <row r="101" s="149" customFormat="true" ht="26.25" hidden="false" customHeight="true" outlineLevel="0" collapsed="false">
      <c r="A101" s="130" t="n">
        <v>56</v>
      </c>
      <c r="B101" s="131" t="s">
        <v>238</v>
      </c>
      <c r="C101" s="130" t="n">
        <v>0.5</v>
      </c>
      <c r="D101" s="140" t="n">
        <v>1.5</v>
      </c>
      <c r="E101" s="130"/>
      <c r="F101" s="130"/>
      <c r="G101" s="133" t="n">
        <f aca="false">ROUND($Y$2*$Y$3*D101*$Y$4,0)</f>
        <v>8232</v>
      </c>
      <c r="H101" s="133" t="n">
        <f aca="false">C101*G101</f>
        <v>4116</v>
      </c>
      <c r="I101" s="133"/>
      <c r="J101" s="133"/>
      <c r="K101" s="133"/>
      <c r="L101" s="133"/>
      <c r="M101" s="133"/>
      <c r="N101" s="133" t="n">
        <f aca="false">H101+J101+K101+L101+M101</f>
        <v>4116</v>
      </c>
      <c r="O101" s="133" t="n">
        <f aca="false">N101*$O$13</f>
        <v>20580</v>
      </c>
      <c r="P101" s="147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</row>
    <row r="102" s="149" customFormat="true" ht="26.25" hidden="false" customHeight="true" outlineLevel="0" collapsed="false">
      <c r="A102" s="135" t="s">
        <v>239</v>
      </c>
      <c r="B102" s="135"/>
      <c r="C102" s="136" t="n">
        <f aca="false">SUM(C98:C101)</f>
        <v>4.5</v>
      </c>
      <c r="D102" s="136"/>
      <c r="E102" s="136"/>
      <c r="F102" s="136"/>
      <c r="G102" s="137"/>
      <c r="H102" s="137" t="n">
        <f aca="false">SUM(H98:H101)</f>
        <v>50215</v>
      </c>
      <c r="I102" s="137"/>
      <c r="J102" s="137"/>
      <c r="K102" s="137"/>
      <c r="L102" s="137"/>
      <c r="M102" s="137" t="n">
        <f aca="false">SUM(M98:M101)</f>
        <v>732.84</v>
      </c>
      <c r="N102" s="137" t="n">
        <f aca="false">SUM(N98:N101)</f>
        <v>50947.84</v>
      </c>
      <c r="O102" s="137" t="n">
        <f aca="false">SUM(O98:O101)</f>
        <v>254739.2</v>
      </c>
      <c r="P102" s="147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</row>
    <row r="103" s="149" customFormat="true" ht="26.25" hidden="false" customHeight="true" outlineLevel="0" collapsed="false">
      <c r="A103" s="135" t="s">
        <v>240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47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</row>
    <row r="104" s="149" customFormat="true" ht="26.25" hidden="false" customHeight="true" outlineLevel="0" collapsed="false">
      <c r="A104" s="130" t="n">
        <v>57</v>
      </c>
      <c r="B104" s="131" t="s">
        <v>241</v>
      </c>
      <c r="C104" s="130" t="n">
        <v>14</v>
      </c>
      <c r="D104" s="130" t="s">
        <v>62</v>
      </c>
      <c r="E104" s="130" t="n">
        <f aca="false">$S$13</f>
        <v>1.2</v>
      </c>
      <c r="F104" s="132" t="n">
        <v>45.45</v>
      </c>
      <c r="G104" s="133" t="n">
        <f aca="false">ROUND(F104*$Y$5,2)</f>
        <v>7487.89</v>
      </c>
      <c r="H104" s="133" t="n">
        <f aca="false">C104*G104</f>
        <v>104830.46</v>
      </c>
      <c r="I104" s="139" t="n">
        <v>0.04</v>
      </c>
      <c r="J104" s="133" t="n">
        <f aca="false">ROUND(H104*I104,2)</f>
        <v>4193.22</v>
      </c>
      <c r="K104" s="133"/>
      <c r="L104" s="133" t="n">
        <f aca="false">ROUND(((F104*53.23)*35%)*C104,2)</f>
        <v>11854.59</v>
      </c>
      <c r="M104" s="133" t="n">
        <f aca="false">ROUND((F104*5.5)*C104,2)</f>
        <v>3499.65</v>
      </c>
      <c r="N104" s="133" t="n">
        <f aca="false">H104+J104+K104+L104+M104</f>
        <v>124377.92</v>
      </c>
      <c r="O104" s="133" t="n">
        <f aca="false">N104*$O$13</f>
        <v>621889.6</v>
      </c>
      <c r="P104" s="147"/>
      <c r="Q104" s="150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</row>
    <row r="105" s="149" customFormat="true" ht="30.75" hidden="false" customHeight="true" outlineLevel="0" collapsed="false">
      <c r="A105" s="135" t="s">
        <v>242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47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</row>
    <row r="106" s="149" customFormat="true" ht="26.25" hidden="false" customHeight="true" outlineLevel="0" collapsed="false">
      <c r="A106" s="130" t="n">
        <v>58</v>
      </c>
      <c r="B106" s="131" t="s">
        <v>241</v>
      </c>
      <c r="C106" s="130" t="n">
        <v>6</v>
      </c>
      <c r="D106" s="130" t="s">
        <v>62</v>
      </c>
      <c r="E106" s="130" t="n">
        <f aca="false">$S$13</f>
        <v>1.2</v>
      </c>
      <c r="F106" s="132" t="n">
        <v>45.45</v>
      </c>
      <c r="G106" s="133" t="n">
        <f aca="false">ROUND(F106*$Y$5,2)</f>
        <v>7487.89</v>
      </c>
      <c r="H106" s="133" t="n">
        <f aca="false">C106*G106</f>
        <v>44927.34</v>
      </c>
      <c r="I106" s="139" t="n">
        <v>0.04</v>
      </c>
      <c r="J106" s="133" t="n">
        <f aca="false">ROUND(H106*I106,2)</f>
        <v>1797.09</v>
      </c>
      <c r="K106" s="133"/>
      <c r="L106" s="133" t="n">
        <f aca="false">ROUND(((F106*53.23)*35%)*C106,2)</f>
        <v>5080.54</v>
      </c>
      <c r="M106" s="133" t="n">
        <f aca="false">ROUND((F106*5.5)*C106,2)</f>
        <v>1499.85</v>
      </c>
      <c r="N106" s="133" t="n">
        <f aca="false">H106+J106+K106+L106+M106</f>
        <v>53304.82</v>
      </c>
      <c r="O106" s="133" t="n">
        <f aca="false">N106*$O$13</f>
        <v>266524.1</v>
      </c>
      <c r="P106" s="147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</row>
    <row r="107" s="149" customFormat="true" ht="26.25" hidden="false" customHeight="true" outlineLevel="0" collapsed="false">
      <c r="A107" s="130" t="n">
        <v>59</v>
      </c>
      <c r="B107" s="131" t="s">
        <v>241</v>
      </c>
      <c r="C107" s="130" t="n">
        <v>4</v>
      </c>
      <c r="D107" s="130" t="s">
        <v>243</v>
      </c>
      <c r="E107" s="132" t="n">
        <f aca="false">$R$13</f>
        <v>1.08</v>
      </c>
      <c r="F107" s="132" t="n">
        <v>40.91</v>
      </c>
      <c r="G107" s="133" t="n">
        <f aca="false">ROUND(F107*$Y$5,2)</f>
        <v>6739.92</v>
      </c>
      <c r="H107" s="133" t="n">
        <f aca="false">C107*G107</f>
        <v>26959.68</v>
      </c>
      <c r="I107" s="139" t="n">
        <v>0.04</v>
      </c>
      <c r="J107" s="133" t="n">
        <f aca="false">ROUND(H107*I107,2)</f>
        <v>1078.39</v>
      </c>
      <c r="K107" s="133"/>
      <c r="L107" s="133" t="n">
        <f aca="false">ROUND(((F107*53.23)*35%)*C107,2)</f>
        <v>3048.7</v>
      </c>
      <c r="M107" s="133" t="n">
        <f aca="false">ROUND((F107*5.5)*C107,2)</f>
        <v>900.02</v>
      </c>
      <c r="N107" s="133" t="n">
        <f aca="false">H107+J107+K107+L107+M107</f>
        <v>31986.79</v>
      </c>
      <c r="O107" s="133" t="n">
        <f aca="false">N107*$O$13</f>
        <v>159933.95</v>
      </c>
      <c r="P107" s="147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</row>
    <row r="108" s="149" customFormat="true" ht="30.75" hidden="false" customHeight="true" outlineLevel="0" collapsed="false">
      <c r="A108" s="135" t="s">
        <v>244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47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</row>
    <row r="109" s="149" customFormat="true" ht="26.25" hidden="false" customHeight="true" outlineLevel="0" collapsed="false">
      <c r="A109" s="130" t="n">
        <v>60</v>
      </c>
      <c r="B109" s="131" t="s">
        <v>241</v>
      </c>
      <c r="C109" s="130" t="n">
        <v>1</v>
      </c>
      <c r="D109" s="130" t="s">
        <v>62</v>
      </c>
      <c r="E109" s="130" t="n">
        <f aca="false">$S$13</f>
        <v>1.2</v>
      </c>
      <c r="F109" s="132" t="n">
        <v>45.45</v>
      </c>
      <c r="G109" s="133" t="n">
        <f aca="false">ROUND(F109*$Y$5,2)</f>
        <v>7487.89</v>
      </c>
      <c r="H109" s="133" t="n">
        <f aca="false">C109*G109</f>
        <v>7487.89</v>
      </c>
      <c r="I109" s="139" t="n">
        <v>0.04</v>
      </c>
      <c r="J109" s="133" t="n">
        <f aca="false">ROUND(H109*I109,2)</f>
        <v>299.52</v>
      </c>
      <c r="K109" s="133"/>
      <c r="L109" s="133"/>
      <c r="M109" s="133"/>
      <c r="N109" s="133" t="n">
        <f aca="false">H109+J109+K109+L109+M109</f>
        <v>7787.41</v>
      </c>
      <c r="O109" s="133" t="n">
        <f aca="false">N109*$O$13</f>
        <v>38937.05</v>
      </c>
      <c r="P109" s="147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</row>
    <row r="110" s="149" customFormat="true" ht="26.25" hidden="false" customHeight="true" outlineLevel="0" collapsed="false">
      <c r="A110" s="135" t="s">
        <v>245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47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</row>
    <row r="111" s="149" customFormat="true" ht="26.25" hidden="false" customHeight="true" outlineLevel="0" collapsed="false">
      <c r="A111" s="130" t="n">
        <v>61</v>
      </c>
      <c r="B111" s="131" t="s">
        <v>246</v>
      </c>
      <c r="C111" s="130" t="n">
        <v>5</v>
      </c>
      <c r="D111" s="130" t="s">
        <v>62</v>
      </c>
      <c r="E111" s="130" t="n">
        <f aca="false">$S$13</f>
        <v>1.2</v>
      </c>
      <c r="F111" s="132" t="n">
        <v>45.45</v>
      </c>
      <c r="G111" s="133" t="n">
        <f aca="false">ROUND(F111*$Y$5,2)</f>
        <v>7487.89</v>
      </c>
      <c r="H111" s="133" t="n">
        <f aca="false">C111*G111</f>
        <v>37439.45</v>
      </c>
      <c r="I111" s="139" t="n">
        <v>0.04</v>
      </c>
      <c r="J111" s="133" t="n">
        <f aca="false">ROUND(H111*I111,2)</f>
        <v>1497.58</v>
      </c>
      <c r="K111" s="133"/>
      <c r="L111" s="133" t="n">
        <f aca="false">ROUND(((F111*53.23)*35%)*C111,2)</f>
        <v>4233.78</v>
      </c>
      <c r="M111" s="133" t="n">
        <f aca="false">ROUND((F111*5.5)*C111,2)</f>
        <v>1249.88</v>
      </c>
      <c r="N111" s="133" t="n">
        <f aca="false">H111+J111+K111+L111+M111</f>
        <v>44420.69</v>
      </c>
      <c r="O111" s="133" t="n">
        <f aca="false">N111*$O$13</f>
        <v>222103.45</v>
      </c>
      <c r="P111" s="147" t="n">
        <f aca="false">O111/C111</f>
        <v>44420.69</v>
      </c>
      <c r="Q111" s="150" t="n">
        <f aca="false">ROUND(P111*8.41%,2)</f>
        <v>3735.78</v>
      </c>
      <c r="R111" s="148" t="s">
        <v>247</v>
      </c>
      <c r="S111" s="148" t="s">
        <v>194</v>
      </c>
      <c r="T111" s="148"/>
      <c r="U111" s="148"/>
      <c r="V111" s="148"/>
      <c r="W111" s="148"/>
      <c r="X111" s="148"/>
      <c r="Y111" s="148"/>
      <c r="Z111" s="148"/>
      <c r="AA111" s="148"/>
    </row>
    <row r="112" s="149" customFormat="true" ht="26.25" hidden="false" customHeight="true" outlineLevel="0" collapsed="false">
      <c r="A112" s="130" t="n">
        <v>62</v>
      </c>
      <c r="B112" s="131" t="s">
        <v>248</v>
      </c>
      <c r="C112" s="130" t="n">
        <v>5</v>
      </c>
      <c r="D112" s="130" t="s">
        <v>62</v>
      </c>
      <c r="E112" s="130" t="n">
        <f aca="false">$S$13</f>
        <v>1.2</v>
      </c>
      <c r="F112" s="132" t="n">
        <v>45.45</v>
      </c>
      <c r="G112" s="133" t="n">
        <f aca="false">ROUND(F112*$Y$5,2)</f>
        <v>7487.89</v>
      </c>
      <c r="H112" s="133" t="n">
        <f aca="false">C112*G112</f>
        <v>37439.45</v>
      </c>
      <c r="I112" s="133"/>
      <c r="J112" s="133"/>
      <c r="K112" s="133"/>
      <c r="L112" s="133" t="n">
        <f aca="false">ROUND(((F112*53.23)*35%)*C112,2)</f>
        <v>4233.78</v>
      </c>
      <c r="M112" s="133" t="n">
        <f aca="false">ROUND((F112*5.5)*C112,2)</f>
        <v>1249.88</v>
      </c>
      <c r="N112" s="133" t="n">
        <f aca="false">H112+J112+K112+L112+M112</f>
        <v>42923.11</v>
      </c>
      <c r="O112" s="133" t="n">
        <f aca="false">N112*$O$13</f>
        <v>214615.55</v>
      </c>
      <c r="P112" s="147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</row>
    <row r="113" s="149" customFormat="true" ht="26.25" hidden="false" customHeight="true" outlineLevel="0" collapsed="false">
      <c r="A113" s="130" t="n">
        <v>63</v>
      </c>
      <c r="B113" s="131" t="s">
        <v>249</v>
      </c>
      <c r="C113" s="130" t="n">
        <v>1</v>
      </c>
      <c r="D113" s="130" t="s">
        <v>175</v>
      </c>
      <c r="E113" s="130" t="n">
        <f aca="false">$T$13</f>
        <v>1.35</v>
      </c>
      <c r="F113" s="132" t="n">
        <v>51.14</v>
      </c>
      <c r="G113" s="133" t="n">
        <f aca="false">ROUND(F113*$Y$5,2)</f>
        <v>8425.32</v>
      </c>
      <c r="H113" s="133" t="n">
        <f aca="false">C113*G113</f>
        <v>8425.32</v>
      </c>
      <c r="I113" s="139" t="n">
        <v>0.04</v>
      </c>
      <c r="J113" s="133" t="n">
        <f aca="false">ROUND(H113*I113,2)</f>
        <v>337.01</v>
      </c>
      <c r="K113" s="133"/>
      <c r="L113" s="133"/>
      <c r="M113" s="133"/>
      <c r="N113" s="133" t="n">
        <f aca="false">H113+J113+K113+L113+M113</f>
        <v>8762.33</v>
      </c>
      <c r="O113" s="133" t="n">
        <f aca="false">N113*$O$13</f>
        <v>43811.65</v>
      </c>
      <c r="P113" s="147"/>
      <c r="Q113" s="150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</row>
    <row r="114" s="149" customFormat="true" ht="41.25" hidden="false" customHeight="true" outlineLevel="0" collapsed="false">
      <c r="A114" s="130" t="n">
        <v>64</v>
      </c>
      <c r="B114" s="131" t="s">
        <v>250</v>
      </c>
      <c r="C114" s="130" t="n">
        <v>4</v>
      </c>
      <c r="D114" s="130" t="s">
        <v>203</v>
      </c>
      <c r="E114" s="130" t="n">
        <f aca="false">$U$13</f>
        <v>1.54</v>
      </c>
      <c r="F114" s="132" t="n">
        <v>58.33</v>
      </c>
      <c r="G114" s="133" t="n">
        <f aca="false">ROUND(F114*$Y$5,2)</f>
        <v>9609.87</v>
      </c>
      <c r="H114" s="133" t="n">
        <f aca="false">C114*G114</f>
        <v>38439.48</v>
      </c>
      <c r="I114" s="139" t="n">
        <v>0.04</v>
      </c>
      <c r="J114" s="133" t="n">
        <f aca="false">ROUND(H114*I114,2)</f>
        <v>1537.58</v>
      </c>
      <c r="K114" s="133"/>
      <c r="L114" s="133"/>
      <c r="M114" s="133"/>
      <c r="N114" s="133" t="n">
        <f aca="false">H114+J114+K114+L114+M114</f>
        <v>39977.06</v>
      </c>
      <c r="O114" s="133" t="n">
        <f aca="false">N114*$O$13</f>
        <v>199885.3</v>
      </c>
      <c r="P114" s="147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</row>
    <row r="115" s="149" customFormat="true" ht="26.25" hidden="false" customHeight="true" outlineLevel="0" collapsed="false">
      <c r="A115" s="130" t="n">
        <v>65</v>
      </c>
      <c r="B115" s="131" t="s">
        <v>251</v>
      </c>
      <c r="C115" s="130" t="n">
        <v>1</v>
      </c>
      <c r="D115" s="130" t="s">
        <v>203</v>
      </c>
      <c r="E115" s="130" t="n">
        <f aca="false">$U$13</f>
        <v>1.54</v>
      </c>
      <c r="F115" s="132" t="n">
        <v>58.33</v>
      </c>
      <c r="G115" s="133" t="n">
        <f aca="false">ROUND(F115*$Y$5,2)</f>
        <v>9609.87</v>
      </c>
      <c r="H115" s="133" t="n">
        <f aca="false">C115*G115</f>
        <v>9609.87</v>
      </c>
      <c r="I115" s="139" t="n">
        <v>0.12</v>
      </c>
      <c r="J115" s="133" t="n">
        <f aca="false">ROUND(H115*I115,2)</f>
        <v>1153.18</v>
      </c>
      <c r="K115" s="133"/>
      <c r="L115" s="133"/>
      <c r="M115" s="133"/>
      <c r="N115" s="133" t="n">
        <f aca="false">H115+J115+K115+L115+M115</f>
        <v>10763.05</v>
      </c>
      <c r="O115" s="133" t="n">
        <f aca="false">N115*$O$13</f>
        <v>53815.25</v>
      </c>
      <c r="P115" s="147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</row>
    <row r="116" s="149" customFormat="true" ht="23.25" hidden="false" customHeight="true" outlineLevel="0" collapsed="false">
      <c r="A116" s="135" t="s">
        <v>252</v>
      </c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47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</row>
    <row r="117" s="149" customFormat="true" ht="26.25" hidden="false" customHeight="true" outlineLevel="0" collapsed="false">
      <c r="A117" s="130" t="n">
        <v>66</v>
      </c>
      <c r="B117" s="131" t="s">
        <v>253</v>
      </c>
      <c r="C117" s="130" t="n">
        <v>1</v>
      </c>
      <c r="D117" s="130" t="n">
        <v>1.3</v>
      </c>
      <c r="E117" s="130"/>
      <c r="F117" s="130"/>
      <c r="G117" s="133" t="n">
        <f aca="false">ROUND($Y$2*$Z$3*D117*$Y$4,0)</f>
        <v>7134</v>
      </c>
      <c r="H117" s="133" t="n">
        <f aca="false">C117*G117</f>
        <v>7134</v>
      </c>
      <c r="I117" s="133"/>
      <c r="J117" s="133"/>
      <c r="K117" s="133"/>
      <c r="L117" s="133"/>
      <c r="M117" s="133"/>
      <c r="N117" s="133" t="n">
        <f aca="false">H117+J117+K117+L117+M117</f>
        <v>7134</v>
      </c>
      <c r="O117" s="133" t="n">
        <f aca="false">N117*$O$13</f>
        <v>35670</v>
      </c>
      <c r="P117" s="147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</row>
    <row r="118" s="149" customFormat="true" ht="40.5" hidden="false" customHeight="true" outlineLevel="0" collapsed="false">
      <c r="A118" s="130" t="n">
        <v>67</v>
      </c>
      <c r="B118" s="131" t="s">
        <v>254</v>
      </c>
      <c r="C118" s="130" t="n">
        <v>1</v>
      </c>
      <c r="D118" s="130" t="n">
        <v>1.3</v>
      </c>
      <c r="E118" s="130"/>
      <c r="F118" s="130"/>
      <c r="G118" s="133" t="n">
        <f aca="false">ROUND($Y$2*$Z$3*D118*$Y$4,0)</f>
        <v>7134</v>
      </c>
      <c r="H118" s="133" t="n">
        <f aca="false">C118*G118</f>
        <v>7134</v>
      </c>
      <c r="I118" s="139" t="n">
        <v>0.04</v>
      </c>
      <c r="J118" s="133" t="n">
        <f aca="false">ROUND(H118*I118,2)</f>
        <v>285.36</v>
      </c>
      <c r="K118" s="133"/>
      <c r="L118" s="133"/>
      <c r="M118" s="133"/>
      <c r="N118" s="133" t="n">
        <f aca="false">H118+J118+K118+L118+M118</f>
        <v>7419.36</v>
      </c>
      <c r="O118" s="133" t="n">
        <f aca="false">N118*$O$13</f>
        <v>37096.8</v>
      </c>
      <c r="P118" s="147" t="n">
        <f aca="false">O118</f>
        <v>37096.8</v>
      </c>
      <c r="Q118" s="150" t="n">
        <f aca="false">ROUND(P118*8.41%,2)</f>
        <v>3119.84</v>
      </c>
      <c r="R118" s="148" t="s">
        <v>255</v>
      </c>
      <c r="S118" s="148" t="s">
        <v>194</v>
      </c>
      <c r="T118" s="148"/>
      <c r="U118" s="148"/>
      <c r="V118" s="148"/>
      <c r="W118" s="148"/>
      <c r="X118" s="148"/>
      <c r="Y118" s="148"/>
      <c r="Z118" s="148"/>
      <c r="AA118" s="148"/>
    </row>
    <row r="119" s="149" customFormat="true" ht="41.25" hidden="false" customHeight="true" outlineLevel="0" collapsed="false">
      <c r="A119" s="135" t="s">
        <v>256</v>
      </c>
      <c r="B119" s="135"/>
      <c r="C119" s="136" t="n">
        <f aca="false">SUM(C104:C118)</f>
        <v>43</v>
      </c>
      <c r="D119" s="136"/>
      <c r="E119" s="136"/>
      <c r="F119" s="136"/>
      <c r="G119" s="137"/>
      <c r="H119" s="137" t="n">
        <f aca="false">SUM(H104:H118)</f>
        <v>329826.94</v>
      </c>
      <c r="I119" s="137"/>
      <c r="J119" s="137" t="n">
        <f aca="false">SUM(J104:J118)</f>
        <v>12178.93</v>
      </c>
      <c r="K119" s="137"/>
      <c r="L119" s="137" t="n">
        <f aca="false">SUM(L104:L118)</f>
        <v>28451.39</v>
      </c>
      <c r="M119" s="137" t="n">
        <f aca="false">SUM(M104:M118)</f>
        <v>8399.28</v>
      </c>
      <c r="N119" s="137" t="n">
        <f aca="false">SUM(N104:N118)</f>
        <v>378856.54</v>
      </c>
      <c r="O119" s="137" t="n">
        <f aca="false">SUM(O104:O118)</f>
        <v>1894282.7</v>
      </c>
      <c r="P119" s="147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</row>
    <row r="120" s="149" customFormat="true" ht="26.25" hidden="false" customHeight="true" outlineLevel="0" collapsed="false">
      <c r="A120" s="135" t="s">
        <v>257</v>
      </c>
      <c r="B120" s="135"/>
      <c r="C120" s="151" t="n">
        <f aca="false">C102+C119</f>
        <v>47.5</v>
      </c>
      <c r="D120" s="151"/>
      <c r="E120" s="151"/>
      <c r="F120" s="151"/>
      <c r="G120" s="137"/>
      <c r="H120" s="137" t="n">
        <f aca="false">H102+H119</f>
        <v>380041.94</v>
      </c>
      <c r="I120" s="137"/>
      <c r="J120" s="137" t="n">
        <f aca="false">J102+J119</f>
        <v>12178.93</v>
      </c>
      <c r="K120" s="137"/>
      <c r="L120" s="137" t="n">
        <f aca="false">L102+L119</f>
        <v>28451.39</v>
      </c>
      <c r="M120" s="137" t="n">
        <f aca="false">M102+M119</f>
        <v>9132.12</v>
      </c>
      <c r="N120" s="137" t="n">
        <f aca="false">N102+N119</f>
        <v>429804.38</v>
      </c>
      <c r="O120" s="137" t="n">
        <f aca="false">O102+O119</f>
        <v>2149021.9</v>
      </c>
      <c r="P120" s="154" t="n">
        <f aca="false">ROUND((O120-P98-P111-P118)*22%,2)</f>
        <v>440362.87</v>
      </c>
      <c r="Q120" s="148" t="s">
        <v>194</v>
      </c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</row>
    <row r="121" s="149" customFormat="true" ht="26.25" hidden="false" customHeight="true" outlineLevel="0" collapsed="false">
      <c r="A121" s="128" t="s">
        <v>258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47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</row>
    <row r="122" s="149" customFormat="true" ht="26.25" hidden="false" customHeight="true" outlineLevel="0" collapsed="false">
      <c r="A122" s="130" t="n">
        <v>68</v>
      </c>
      <c r="B122" s="131" t="s">
        <v>234</v>
      </c>
      <c r="C122" s="130" t="n">
        <v>1</v>
      </c>
      <c r="D122" s="130" t="n">
        <v>2.4</v>
      </c>
      <c r="E122" s="130"/>
      <c r="F122" s="130"/>
      <c r="G122" s="133" t="n">
        <f aca="false">ROUND($Y$2*$Y$3*D122*$Y$4,0)</f>
        <v>13171</v>
      </c>
      <c r="H122" s="133" t="n">
        <f aca="false">C122*G122</f>
        <v>13171</v>
      </c>
      <c r="I122" s="133"/>
      <c r="J122" s="133"/>
      <c r="K122" s="133"/>
      <c r="L122" s="133"/>
      <c r="M122" s="133"/>
      <c r="N122" s="133" t="n">
        <f aca="false">H122+J122+K122+L122+M122</f>
        <v>13171</v>
      </c>
      <c r="O122" s="133" t="n">
        <f aca="false">N122*$O$13</f>
        <v>65855</v>
      </c>
      <c r="P122" s="147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</row>
    <row r="123" s="149" customFormat="true" ht="26.25" hidden="false" customHeight="true" outlineLevel="0" collapsed="false">
      <c r="A123" s="130" t="n">
        <v>69</v>
      </c>
      <c r="B123" s="131" t="s">
        <v>237</v>
      </c>
      <c r="C123" s="130" t="n">
        <v>2</v>
      </c>
      <c r="D123" s="130" t="n">
        <v>2</v>
      </c>
      <c r="E123" s="130"/>
      <c r="F123" s="130"/>
      <c r="G123" s="133" t="n">
        <f aca="false">ROUND($Y$2*$Y$3*D123*$Y$4,0)</f>
        <v>10976</v>
      </c>
      <c r="H123" s="133" t="n">
        <f aca="false">C123*G123</f>
        <v>21952</v>
      </c>
      <c r="I123" s="133"/>
      <c r="J123" s="133"/>
      <c r="K123" s="133"/>
      <c r="L123" s="133"/>
      <c r="M123" s="133" t="n">
        <f aca="false">ROUND(((G123/$Y$5)*5.5)*C123,2)</f>
        <v>732.84</v>
      </c>
      <c r="N123" s="133" t="n">
        <f aca="false">H123+J123+K123+L123+M123</f>
        <v>22684.84</v>
      </c>
      <c r="O123" s="133" t="n">
        <f aca="false">N123*$O$13</f>
        <v>113424.2</v>
      </c>
      <c r="P123" s="147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</row>
    <row r="124" s="149" customFormat="true" ht="26.25" hidden="false" customHeight="true" outlineLevel="0" collapsed="false">
      <c r="A124" s="135" t="s">
        <v>259</v>
      </c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47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</row>
    <row r="125" s="149" customFormat="true" ht="41.25" hidden="false" customHeight="true" outlineLevel="0" collapsed="false">
      <c r="A125" s="130" t="n">
        <v>70</v>
      </c>
      <c r="B125" s="131" t="s">
        <v>260</v>
      </c>
      <c r="C125" s="130" t="n">
        <v>4</v>
      </c>
      <c r="D125" s="130" t="s">
        <v>62</v>
      </c>
      <c r="E125" s="130" t="n">
        <f aca="false">$S$13</f>
        <v>1.2</v>
      </c>
      <c r="F125" s="132" t="n">
        <v>45.45</v>
      </c>
      <c r="G125" s="133" t="n">
        <f aca="false">ROUND(F125*$Y$5,2)</f>
        <v>7487.89</v>
      </c>
      <c r="H125" s="133" t="n">
        <f aca="false">C125*G125</f>
        <v>29951.56</v>
      </c>
      <c r="I125" s="133"/>
      <c r="J125" s="133"/>
      <c r="K125" s="133"/>
      <c r="L125" s="133" t="n">
        <f aca="false">ROUND(((F125*53.23)*35%)*C125,2)</f>
        <v>3387.02</v>
      </c>
      <c r="M125" s="133" t="n">
        <f aca="false">ROUND((F125*5.5)*C125,2)</f>
        <v>999.9</v>
      </c>
      <c r="N125" s="133" t="n">
        <f aca="false">H125+J125+K125+L125+M125</f>
        <v>34338.48</v>
      </c>
      <c r="O125" s="133" t="n">
        <f aca="false">N125*$O$13</f>
        <v>171692.4</v>
      </c>
      <c r="P125" s="147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</row>
    <row r="126" s="149" customFormat="true" ht="30.75" hidden="false" customHeight="true" outlineLevel="0" collapsed="false">
      <c r="A126" s="135" t="s">
        <v>261</v>
      </c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47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</row>
    <row r="127" s="149" customFormat="true" ht="37.5" hidden="false" customHeight="true" outlineLevel="0" collapsed="false">
      <c r="A127" s="130" t="n">
        <v>71</v>
      </c>
      <c r="B127" s="131" t="s">
        <v>250</v>
      </c>
      <c r="C127" s="130" t="n">
        <v>1</v>
      </c>
      <c r="D127" s="130" t="s">
        <v>175</v>
      </c>
      <c r="E127" s="130" t="n">
        <f aca="false">$T$13</f>
        <v>1.35</v>
      </c>
      <c r="F127" s="132" t="n">
        <v>51.14</v>
      </c>
      <c r="G127" s="133" t="n">
        <f aca="false">ROUND(F127*$Y$5,2)</f>
        <v>8425.32</v>
      </c>
      <c r="H127" s="133" t="n">
        <f aca="false">C127*G127</f>
        <v>8425.32</v>
      </c>
      <c r="I127" s="139" t="n">
        <v>0.08</v>
      </c>
      <c r="J127" s="133" t="n">
        <f aca="false">ROUND(H127*I127,2)</f>
        <v>674.03</v>
      </c>
      <c r="K127" s="133"/>
      <c r="L127" s="133" t="n">
        <f aca="false">ROUND(((F127*53.23)*35%)*C127,2)</f>
        <v>952.76</v>
      </c>
      <c r="M127" s="133" t="n">
        <f aca="false">ROUND((F127*5.5)*C127,2)</f>
        <v>281.27</v>
      </c>
      <c r="N127" s="133" t="n">
        <f aca="false">H127+J127+K127+L127+M127</f>
        <v>10333.38</v>
      </c>
      <c r="O127" s="133" t="n">
        <f aca="false">N127*$O$13</f>
        <v>51666.9</v>
      </c>
      <c r="P127" s="147" t="n">
        <f aca="false">O127</f>
        <v>51666.9</v>
      </c>
      <c r="Q127" s="150" t="n">
        <f aca="false">ROUND(P127*8.41%,2)</f>
        <v>4345.19</v>
      </c>
      <c r="R127" s="148" t="s">
        <v>262</v>
      </c>
      <c r="S127" s="148" t="s">
        <v>194</v>
      </c>
      <c r="T127" s="148"/>
      <c r="U127" s="148"/>
      <c r="V127" s="148"/>
      <c r="W127" s="148"/>
      <c r="X127" s="148"/>
      <c r="Y127" s="148"/>
      <c r="Z127" s="148"/>
      <c r="AA127" s="148"/>
    </row>
    <row r="128" s="149" customFormat="true" ht="37.5" hidden="false" customHeight="true" outlineLevel="0" collapsed="false">
      <c r="A128" s="130" t="n">
        <v>72</v>
      </c>
      <c r="B128" s="131" t="s">
        <v>250</v>
      </c>
      <c r="C128" s="130" t="n">
        <v>3</v>
      </c>
      <c r="D128" s="130" t="s">
        <v>203</v>
      </c>
      <c r="E128" s="130" t="n">
        <f aca="false">$U$13</f>
        <v>1.54</v>
      </c>
      <c r="F128" s="132" t="n">
        <v>58.33</v>
      </c>
      <c r="G128" s="133" t="n">
        <f aca="false">ROUND(F128*$Y$5,2)</f>
        <v>9609.87</v>
      </c>
      <c r="H128" s="133" t="n">
        <f aca="false">C128*G128</f>
        <v>28829.61</v>
      </c>
      <c r="I128" s="139" t="n">
        <v>0.08</v>
      </c>
      <c r="J128" s="133" t="n">
        <f aca="false">ROUND(H128*I128,2)</f>
        <v>2306.37</v>
      </c>
      <c r="K128" s="133"/>
      <c r="L128" s="133"/>
      <c r="M128" s="133" t="n">
        <f aca="false">ROUND((F128*5.5)*C128,2)</f>
        <v>962.45</v>
      </c>
      <c r="N128" s="133" t="n">
        <f aca="false">H128+J128+K128+L128+M128</f>
        <v>32098.43</v>
      </c>
      <c r="O128" s="133" t="n">
        <f aca="false">N128*$O$13</f>
        <v>160492.15</v>
      </c>
      <c r="P128" s="147"/>
      <c r="Q128" s="150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</row>
    <row r="129" s="149" customFormat="true" ht="30.75" hidden="false" customHeight="true" outlineLevel="0" collapsed="false">
      <c r="A129" s="130" t="n">
        <v>73</v>
      </c>
      <c r="B129" s="131" t="s">
        <v>251</v>
      </c>
      <c r="C129" s="130" t="n">
        <v>1</v>
      </c>
      <c r="D129" s="130" t="s">
        <v>203</v>
      </c>
      <c r="E129" s="130" t="n">
        <f aca="false">$U$13</f>
        <v>1.54</v>
      </c>
      <c r="F129" s="132" t="n">
        <v>58.33</v>
      </c>
      <c r="G129" s="133" t="n">
        <f aca="false">ROUND(F129*$Y$5,2)</f>
        <v>9609.87</v>
      </c>
      <c r="H129" s="133" t="n">
        <f aca="false">C129*G129</f>
        <v>9609.87</v>
      </c>
      <c r="I129" s="139" t="n">
        <v>0.12</v>
      </c>
      <c r="J129" s="133" t="n">
        <f aca="false">ROUND(H129*I129,2)</f>
        <v>1153.18</v>
      </c>
      <c r="K129" s="133"/>
      <c r="L129" s="133"/>
      <c r="M129" s="133"/>
      <c r="N129" s="133" t="n">
        <f aca="false">H129+J129+K129+L129+M129</f>
        <v>10763.05</v>
      </c>
      <c r="O129" s="133" t="n">
        <f aca="false">N129*$O$13</f>
        <v>53815.25</v>
      </c>
      <c r="P129" s="147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</row>
    <row r="130" s="149" customFormat="true" ht="30.75" hidden="false" customHeight="true" outlineLevel="0" collapsed="false">
      <c r="A130" s="135" t="s">
        <v>263</v>
      </c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47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</row>
    <row r="131" s="149" customFormat="true" ht="30.75" hidden="false" customHeight="true" outlineLevel="0" collapsed="false">
      <c r="A131" s="130" t="n">
        <v>74</v>
      </c>
      <c r="B131" s="131" t="s">
        <v>264</v>
      </c>
      <c r="C131" s="130" t="n">
        <v>6</v>
      </c>
      <c r="D131" s="130" t="s">
        <v>243</v>
      </c>
      <c r="E131" s="132" t="n">
        <f aca="false">$R$13</f>
        <v>1.08</v>
      </c>
      <c r="F131" s="132" t="n">
        <v>40.91</v>
      </c>
      <c r="G131" s="133" t="n">
        <f aca="false">ROUND(F131*$Y$5,2)</f>
        <v>6739.92</v>
      </c>
      <c r="H131" s="133" t="n">
        <f aca="false">C131*G131</f>
        <v>40439.52</v>
      </c>
      <c r="I131" s="139" t="n">
        <v>0.08</v>
      </c>
      <c r="J131" s="133" t="n">
        <f aca="false">ROUND(H131*I131,2)</f>
        <v>3235.16</v>
      </c>
      <c r="K131" s="133"/>
      <c r="L131" s="133" t="n">
        <f aca="false">ROUND(((F131*53.23)*35%)*C131,2)</f>
        <v>4573.04</v>
      </c>
      <c r="M131" s="133" t="n">
        <f aca="false">ROUND((F131*5.5)*C131,2)</f>
        <v>1350.03</v>
      </c>
      <c r="N131" s="133" t="n">
        <f aca="false">H131+J131+K131+L131+M131</f>
        <v>49597.75</v>
      </c>
      <c r="O131" s="133" t="n">
        <f aca="false">N131*$O$13</f>
        <v>247988.75</v>
      </c>
      <c r="P131" s="147" t="n">
        <f aca="false">O131/C131</f>
        <v>41331.4583333333</v>
      </c>
      <c r="Q131" s="150" t="n">
        <f aca="false">ROUND(P131*8.41%,2)</f>
        <v>3475.98</v>
      </c>
      <c r="R131" s="148" t="s">
        <v>265</v>
      </c>
      <c r="S131" s="148" t="s">
        <v>194</v>
      </c>
      <c r="T131" s="148"/>
      <c r="U131" s="148"/>
      <c r="V131" s="148"/>
      <c r="W131" s="148"/>
      <c r="X131" s="148"/>
      <c r="Y131" s="148"/>
      <c r="Z131" s="148"/>
      <c r="AA131" s="148"/>
    </row>
    <row r="132" s="149" customFormat="true" ht="42.75" hidden="false" customHeight="true" outlineLevel="0" collapsed="false">
      <c r="A132" s="130" t="n">
        <v>75</v>
      </c>
      <c r="B132" s="131" t="s">
        <v>266</v>
      </c>
      <c r="C132" s="130" t="n">
        <v>4</v>
      </c>
      <c r="D132" s="130" t="s">
        <v>243</v>
      </c>
      <c r="E132" s="132" t="n">
        <f aca="false">$R$13</f>
        <v>1.08</v>
      </c>
      <c r="F132" s="132" t="n">
        <v>40.91</v>
      </c>
      <c r="G132" s="133" t="n">
        <f aca="false">ROUND(F132*$Y$5,2)</f>
        <v>6739.92</v>
      </c>
      <c r="H132" s="133" t="n">
        <f aca="false">C132*G132</f>
        <v>26959.68</v>
      </c>
      <c r="I132" s="139" t="n">
        <v>0.08</v>
      </c>
      <c r="J132" s="133" t="n">
        <f aca="false">ROUND(H132*I132,2)</f>
        <v>2156.77</v>
      </c>
      <c r="K132" s="133"/>
      <c r="L132" s="133" t="n">
        <f aca="false">ROUND(((F132*53.23)*35%)*C132,2)</f>
        <v>3048.7</v>
      </c>
      <c r="M132" s="133" t="n">
        <f aca="false">ROUND((F132*5.5)*C132,2)</f>
        <v>900.02</v>
      </c>
      <c r="N132" s="133" t="n">
        <f aca="false">H132+J132+K132+L132+M132</f>
        <v>33065.17</v>
      </c>
      <c r="O132" s="133" t="n">
        <f aca="false">N132*$O$13</f>
        <v>165325.85</v>
      </c>
      <c r="P132" s="147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</row>
    <row r="133" s="149" customFormat="true" ht="40.5" hidden="false" customHeight="true" outlineLevel="0" collapsed="false">
      <c r="A133" s="130" t="n">
        <v>76</v>
      </c>
      <c r="B133" s="131" t="s">
        <v>267</v>
      </c>
      <c r="C133" s="130" t="n">
        <v>2</v>
      </c>
      <c r="D133" s="130" t="s">
        <v>243</v>
      </c>
      <c r="E133" s="132" t="n">
        <f aca="false">$R$13</f>
        <v>1.08</v>
      </c>
      <c r="F133" s="132" t="n">
        <v>40.91</v>
      </c>
      <c r="G133" s="133" t="n">
        <f aca="false">ROUND(F133*$Y$5,2)</f>
        <v>6739.92</v>
      </c>
      <c r="H133" s="133" t="n">
        <f aca="false">C133*G133</f>
        <v>13479.84</v>
      </c>
      <c r="I133" s="139" t="n">
        <v>0.08</v>
      </c>
      <c r="J133" s="133" t="n">
        <f aca="false">ROUND(H133*I133,2)</f>
        <v>1078.39</v>
      </c>
      <c r="K133" s="133"/>
      <c r="L133" s="133" t="n">
        <f aca="false">ROUND(((F133*53.23)*35%)*C133,2)</f>
        <v>1524.35</v>
      </c>
      <c r="M133" s="133" t="n">
        <f aca="false">ROUND((F133*5.5)*C133,2)</f>
        <v>450.01</v>
      </c>
      <c r="N133" s="133" t="n">
        <f aca="false">H133+J133+K133+L133+M133</f>
        <v>16532.59</v>
      </c>
      <c r="O133" s="133" t="n">
        <f aca="false">N133*$O$13</f>
        <v>82662.95</v>
      </c>
      <c r="P133" s="147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</row>
    <row r="134" s="149" customFormat="true" ht="39" hidden="false" customHeight="true" outlineLevel="0" collapsed="false">
      <c r="A134" s="130" t="n">
        <v>77</v>
      </c>
      <c r="B134" s="131" t="s">
        <v>268</v>
      </c>
      <c r="C134" s="130" t="n">
        <v>1</v>
      </c>
      <c r="D134" s="130" t="s">
        <v>243</v>
      </c>
      <c r="E134" s="132" t="n">
        <f aca="false">$R$13</f>
        <v>1.08</v>
      </c>
      <c r="F134" s="132" t="n">
        <v>40.91</v>
      </c>
      <c r="G134" s="133" t="n">
        <f aca="false">ROUND(F134*$Y$5,2)</f>
        <v>6739.92</v>
      </c>
      <c r="H134" s="133" t="n">
        <f aca="false">C134*G134</f>
        <v>6739.92</v>
      </c>
      <c r="I134" s="139" t="n">
        <v>0.08</v>
      </c>
      <c r="J134" s="133" t="n">
        <f aca="false">ROUND(H134*I134,2)</f>
        <v>539.19</v>
      </c>
      <c r="K134" s="133"/>
      <c r="L134" s="133"/>
      <c r="M134" s="133" t="n">
        <f aca="false">ROUND((F134*5.5)*C134,2)</f>
        <v>225.01</v>
      </c>
      <c r="N134" s="133" t="n">
        <f aca="false">H134+J134+K134+L134+M134</f>
        <v>7504.12</v>
      </c>
      <c r="O134" s="133" t="n">
        <f aca="false">N134*$O$13</f>
        <v>37520.6</v>
      </c>
      <c r="P134" s="147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</row>
    <row r="135" s="149" customFormat="true" ht="41.25" hidden="false" customHeight="true" outlineLevel="0" collapsed="false">
      <c r="A135" s="130" t="n">
        <v>78</v>
      </c>
      <c r="B135" s="131" t="s">
        <v>269</v>
      </c>
      <c r="C135" s="130" t="n">
        <v>4</v>
      </c>
      <c r="D135" s="130" t="s">
        <v>62</v>
      </c>
      <c r="E135" s="130" t="n">
        <f aca="false">$S$13</f>
        <v>1.2</v>
      </c>
      <c r="F135" s="132" t="n">
        <v>45.45</v>
      </c>
      <c r="G135" s="133" t="n">
        <f aca="false">ROUND(F135*$Y$5,2)</f>
        <v>7487.89</v>
      </c>
      <c r="H135" s="133" t="n">
        <f aca="false">C135*G135</f>
        <v>29951.56</v>
      </c>
      <c r="I135" s="139" t="n">
        <v>0.04</v>
      </c>
      <c r="J135" s="133" t="n">
        <f aca="false">ROUND(H135*I135,2)</f>
        <v>1198.06</v>
      </c>
      <c r="K135" s="133"/>
      <c r="L135" s="133"/>
      <c r="M135" s="133" t="n">
        <f aca="false">ROUND((F135*5.5)*C135,2)</f>
        <v>999.9</v>
      </c>
      <c r="N135" s="133" t="n">
        <f aca="false">H135+J135+K135+L135+M135</f>
        <v>32149.52</v>
      </c>
      <c r="O135" s="133" t="n">
        <f aca="false">N135*$O$13</f>
        <v>160747.6</v>
      </c>
      <c r="P135" s="147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</row>
    <row r="136" s="149" customFormat="true" ht="30.75" hidden="false" customHeight="true" outlineLevel="0" collapsed="false">
      <c r="A136" s="130" t="n">
        <v>79</v>
      </c>
      <c r="B136" s="131" t="s">
        <v>248</v>
      </c>
      <c r="C136" s="130" t="n">
        <v>1</v>
      </c>
      <c r="D136" s="130" t="s">
        <v>62</v>
      </c>
      <c r="E136" s="130" t="n">
        <f aca="false">$S$13</f>
        <v>1.2</v>
      </c>
      <c r="F136" s="132" t="n">
        <v>45.45</v>
      </c>
      <c r="G136" s="133" t="n">
        <f aca="false">ROUND(F136*$Y$5,2)</f>
        <v>7487.89</v>
      </c>
      <c r="H136" s="133" t="n">
        <f aca="false">C136*G136</f>
        <v>7487.89</v>
      </c>
      <c r="I136" s="139" t="n">
        <v>0.04</v>
      </c>
      <c r="J136" s="133" t="n">
        <f aca="false">ROUND(H136*I136,2)</f>
        <v>299.52</v>
      </c>
      <c r="K136" s="133"/>
      <c r="L136" s="133"/>
      <c r="M136" s="133" t="n">
        <f aca="false">ROUND((F136*5.5)*C136,2)</f>
        <v>249.98</v>
      </c>
      <c r="N136" s="133" t="n">
        <f aca="false">H136+J136+K136+L136+M136</f>
        <v>8037.39</v>
      </c>
      <c r="O136" s="133" t="n">
        <f aca="false">N136*$O$13</f>
        <v>40186.95</v>
      </c>
      <c r="P136" s="147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</row>
    <row r="137" s="149" customFormat="true" ht="30.75" hidden="false" customHeight="true" outlineLevel="0" collapsed="false">
      <c r="A137" s="130" t="n">
        <v>80</v>
      </c>
      <c r="B137" s="131" t="s">
        <v>241</v>
      </c>
      <c r="C137" s="130" t="n">
        <v>5</v>
      </c>
      <c r="D137" s="130" t="s">
        <v>62</v>
      </c>
      <c r="E137" s="130" t="n">
        <f aca="false">$S$13</f>
        <v>1.2</v>
      </c>
      <c r="F137" s="132" t="n">
        <v>45.45</v>
      </c>
      <c r="G137" s="133" t="n">
        <f aca="false">ROUND(F137*$Y$5,2)</f>
        <v>7487.89</v>
      </c>
      <c r="H137" s="133" t="n">
        <f aca="false">C137*G137</f>
        <v>37439.45</v>
      </c>
      <c r="I137" s="139" t="n">
        <v>0.04</v>
      </c>
      <c r="J137" s="133" t="n">
        <f aca="false">ROUND(H137*I137,2)</f>
        <v>1497.58</v>
      </c>
      <c r="K137" s="133"/>
      <c r="L137" s="133" t="n">
        <f aca="false">ROUND(((F137*53.23)*35%)*C137,2)</f>
        <v>4233.78</v>
      </c>
      <c r="M137" s="133" t="n">
        <f aca="false">ROUND((F137*5.5)*C137,2)</f>
        <v>1249.88</v>
      </c>
      <c r="N137" s="133" t="n">
        <f aca="false">H137+J137+K137+L137+M137</f>
        <v>44420.69</v>
      </c>
      <c r="O137" s="133" t="n">
        <f aca="false">N137*$O$13</f>
        <v>222103.45</v>
      </c>
      <c r="P137" s="147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</row>
    <row r="138" s="149" customFormat="true" ht="30.75" hidden="false" customHeight="true" outlineLevel="0" collapsed="false">
      <c r="A138" s="130" t="n">
        <v>81</v>
      </c>
      <c r="B138" s="131" t="s">
        <v>249</v>
      </c>
      <c r="C138" s="130" t="n">
        <v>2</v>
      </c>
      <c r="D138" s="130" t="s">
        <v>270</v>
      </c>
      <c r="E138" s="130" t="n">
        <f aca="false">$T$13</f>
        <v>1.35</v>
      </c>
      <c r="F138" s="132" t="n">
        <v>51.14</v>
      </c>
      <c r="G138" s="133" t="n">
        <f aca="false">ROUND(F138*$Y$5,2)</f>
        <v>8425.32</v>
      </c>
      <c r="H138" s="133" t="n">
        <f aca="false">C138*G138</f>
        <v>16850.64</v>
      </c>
      <c r="I138" s="139" t="n">
        <v>0.08</v>
      </c>
      <c r="J138" s="133" t="n">
        <f aca="false">ROUND(H138*I138,2)</f>
        <v>1348.05</v>
      </c>
      <c r="K138" s="133"/>
      <c r="L138" s="133"/>
      <c r="M138" s="133" t="n">
        <f aca="false">ROUND((F138*5.5)*C138,2)</f>
        <v>562.54</v>
      </c>
      <c r="N138" s="133" t="n">
        <f aca="false">H138+J138+K138+L138+M138</f>
        <v>18761.23</v>
      </c>
      <c r="O138" s="133" t="n">
        <f aca="false">N138*$O$13</f>
        <v>93806.15</v>
      </c>
      <c r="P138" s="147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</row>
    <row r="139" s="149" customFormat="true" ht="30.75" hidden="false" customHeight="true" outlineLevel="0" collapsed="false">
      <c r="A139" s="135" t="s">
        <v>271</v>
      </c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47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</row>
    <row r="140" s="149" customFormat="true" ht="38.25" hidden="false" customHeight="true" outlineLevel="0" collapsed="false">
      <c r="A140" s="130" t="n">
        <v>82</v>
      </c>
      <c r="B140" s="131" t="s">
        <v>254</v>
      </c>
      <c r="C140" s="130" t="n">
        <v>1</v>
      </c>
      <c r="D140" s="130" t="n">
        <v>1.3</v>
      </c>
      <c r="E140" s="130"/>
      <c r="F140" s="130"/>
      <c r="G140" s="133" t="n">
        <f aca="false">ROUND($Y$2*$Z$3*D140*$Y$4,0)</f>
        <v>7134</v>
      </c>
      <c r="H140" s="133" t="n">
        <f aca="false">C140*G140</f>
        <v>7134</v>
      </c>
      <c r="I140" s="139" t="n">
        <v>0.04</v>
      </c>
      <c r="J140" s="133" t="n">
        <f aca="false">ROUND(H140*I140,2)</f>
        <v>285.36</v>
      </c>
      <c r="K140" s="133"/>
      <c r="L140" s="133"/>
      <c r="M140" s="133"/>
      <c r="N140" s="133" t="n">
        <f aca="false">H140+J140+K140+L140+M140</f>
        <v>7419.36</v>
      </c>
      <c r="O140" s="133" t="n">
        <f aca="false">N140*$O$13</f>
        <v>37096.8</v>
      </c>
      <c r="P140" s="147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</row>
    <row r="141" s="149" customFormat="true" ht="30.75" hidden="false" customHeight="true" outlineLevel="0" collapsed="false">
      <c r="A141" s="135" t="s">
        <v>272</v>
      </c>
      <c r="B141" s="135"/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47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</row>
    <row r="142" s="149" customFormat="true" ht="30.75" hidden="false" customHeight="true" outlineLevel="0" collapsed="false">
      <c r="A142" s="130" t="n">
        <v>83</v>
      </c>
      <c r="B142" s="131" t="s">
        <v>237</v>
      </c>
      <c r="C142" s="130" t="n">
        <v>2</v>
      </c>
      <c r="D142" s="140" t="n">
        <v>2.1</v>
      </c>
      <c r="E142" s="130"/>
      <c r="F142" s="130"/>
      <c r="G142" s="133" t="n">
        <f aca="false">ROUND($Y$2*$Y$3*D142*$Y$4,0)</f>
        <v>11525</v>
      </c>
      <c r="H142" s="133" t="n">
        <f aca="false">C142*G142</f>
        <v>23050</v>
      </c>
      <c r="I142" s="133"/>
      <c r="J142" s="133"/>
      <c r="K142" s="133"/>
      <c r="L142" s="133"/>
      <c r="M142" s="133" t="n">
        <f aca="false">ROUND(((G142/$Y$5)*5.5)*C142,2)</f>
        <v>769.5</v>
      </c>
      <c r="N142" s="133" t="n">
        <f aca="false">H142+J142+K142+L142+M142</f>
        <v>23819.5</v>
      </c>
      <c r="O142" s="133" t="n">
        <f aca="false">N142*$O$13</f>
        <v>119097.5</v>
      </c>
      <c r="P142" s="147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</row>
    <row r="143" s="149" customFormat="true" ht="39" hidden="false" customHeight="true" outlineLevel="0" collapsed="false">
      <c r="A143" s="130" t="n">
        <v>84</v>
      </c>
      <c r="B143" s="131" t="s">
        <v>250</v>
      </c>
      <c r="C143" s="130" t="n">
        <v>6</v>
      </c>
      <c r="D143" s="130" t="s">
        <v>203</v>
      </c>
      <c r="E143" s="130" t="n">
        <v>1.54</v>
      </c>
      <c r="F143" s="132" t="n">
        <v>65.62</v>
      </c>
      <c r="G143" s="133" t="n">
        <f aca="false">ROUND(F143*$Y$5,2)</f>
        <v>10810.9</v>
      </c>
      <c r="H143" s="133" t="n">
        <f aca="false">C143*G143</f>
        <v>64865.4</v>
      </c>
      <c r="I143" s="133"/>
      <c r="J143" s="133"/>
      <c r="K143" s="133"/>
      <c r="L143" s="133"/>
      <c r="M143" s="133" t="n">
        <f aca="false">ROUND((F143*5.5)*C143,2)</f>
        <v>2165.46</v>
      </c>
      <c r="N143" s="133" t="n">
        <f aca="false">H143+J143+K143+L143+M143</f>
        <v>67030.86</v>
      </c>
      <c r="O143" s="133" t="n">
        <f aca="false">N143*$O$13</f>
        <v>335154.3</v>
      </c>
      <c r="P143" s="155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</row>
    <row r="144" s="149" customFormat="true" ht="38.25" hidden="false" customHeight="true" outlineLevel="0" collapsed="false">
      <c r="A144" s="135" t="s">
        <v>273</v>
      </c>
      <c r="B144" s="135"/>
      <c r="C144" s="136" t="n">
        <f aca="false">C122+C123+C142</f>
        <v>5</v>
      </c>
      <c r="D144" s="136"/>
      <c r="E144" s="136"/>
      <c r="F144" s="136"/>
      <c r="G144" s="137"/>
      <c r="H144" s="137" t="n">
        <f aca="false">H122+H123+H142</f>
        <v>58173</v>
      </c>
      <c r="I144" s="137"/>
      <c r="J144" s="137"/>
      <c r="K144" s="137"/>
      <c r="L144" s="137"/>
      <c r="M144" s="137" t="n">
        <f aca="false">M122+M123+M142</f>
        <v>1502.34</v>
      </c>
      <c r="N144" s="137" t="n">
        <f aca="false">N122+N123+N142</f>
        <v>59675.34</v>
      </c>
      <c r="O144" s="137" t="n">
        <f aca="false">O122+O123+O142</f>
        <v>298376.7</v>
      </c>
      <c r="P144" s="147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</row>
    <row r="145" s="149" customFormat="true" ht="40.5" hidden="false" customHeight="true" outlineLevel="0" collapsed="false">
      <c r="A145" s="135" t="s">
        <v>274</v>
      </c>
      <c r="B145" s="135"/>
      <c r="C145" s="136" t="n">
        <f aca="false">SUM(C125:C140)+C143</f>
        <v>41</v>
      </c>
      <c r="D145" s="136"/>
      <c r="E145" s="136"/>
      <c r="F145" s="136"/>
      <c r="G145" s="137"/>
      <c r="H145" s="137" t="n">
        <f aca="false">SUM(H125:H140)+H143</f>
        <v>328164.26</v>
      </c>
      <c r="I145" s="137"/>
      <c r="J145" s="137" t="n">
        <f aca="false">SUM(J125:J140)+J143</f>
        <v>15771.66</v>
      </c>
      <c r="K145" s="137"/>
      <c r="L145" s="137" t="n">
        <f aca="false">SUM(L125:L140)+L143</f>
        <v>17719.65</v>
      </c>
      <c r="M145" s="137" t="n">
        <f aca="false">SUM(M125:M140)+M143</f>
        <v>10396.45</v>
      </c>
      <c r="N145" s="137" t="n">
        <f aca="false">SUM(N125:N140)+N143</f>
        <v>372052.02</v>
      </c>
      <c r="O145" s="137" t="n">
        <f aca="false">SUM(O125:O140)+O143</f>
        <v>1860260.1</v>
      </c>
      <c r="P145" s="147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</row>
    <row r="146" s="149" customFormat="true" ht="40.5" hidden="false" customHeight="true" outlineLevel="0" collapsed="false">
      <c r="A146" s="135" t="s">
        <v>275</v>
      </c>
      <c r="B146" s="135"/>
      <c r="C146" s="136" t="n">
        <f aca="false">C144+C145</f>
        <v>46</v>
      </c>
      <c r="D146" s="136"/>
      <c r="E146" s="136"/>
      <c r="F146" s="136"/>
      <c r="G146" s="137"/>
      <c r="H146" s="137" t="n">
        <f aca="false">H144+H145</f>
        <v>386337.26</v>
      </c>
      <c r="I146" s="137"/>
      <c r="J146" s="137" t="n">
        <f aca="false">J144+J145</f>
        <v>15771.66</v>
      </c>
      <c r="K146" s="137"/>
      <c r="L146" s="137" t="n">
        <f aca="false">L144+L145</f>
        <v>17719.65</v>
      </c>
      <c r="M146" s="137" t="n">
        <f aca="false">M144+M145</f>
        <v>11898.79</v>
      </c>
      <c r="N146" s="137" t="n">
        <f aca="false">N144+N145</f>
        <v>431727.36</v>
      </c>
      <c r="O146" s="137" t="n">
        <f aca="false">O144+O145</f>
        <v>2158636.8</v>
      </c>
      <c r="P146" s="154" t="n">
        <f aca="false">ROUND((O146-P127-P131)*22%,2)</f>
        <v>454440.46</v>
      </c>
      <c r="Q146" s="148" t="s">
        <v>194</v>
      </c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</row>
    <row r="147" s="149" customFormat="true" ht="30.75" hidden="false" customHeight="true" outlineLevel="0" collapsed="false">
      <c r="A147" s="128" t="s">
        <v>276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47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</row>
    <row r="148" s="149" customFormat="true" ht="30.75" hidden="false" customHeight="true" outlineLevel="0" collapsed="false">
      <c r="A148" s="130" t="n">
        <v>85</v>
      </c>
      <c r="B148" s="131" t="s">
        <v>277</v>
      </c>
      <c r="C148" s="130" t="n">
        <v>1</v>
      </c>
      <c r="D148" s="130" t="n">
        <v>2.4</v>
      </c>
      <c r="E148" s="130"/>
      <c r="F148" s="130"/>
      <c r="G148" s="133" t="n">
        <f aca="false">ROUND($Y$2*$Y$3*D148*$Y$4,0)</f>
        <v>13171</v>
      </c>
      <c r="H148" s="133" t="n">
        <f aca="false">C148*G148</f>
        <v>13171</v>
      </c>
      <c r="I148" s="133"/>
      <c r="J148" s="133"/>
      <c r="K148" s="133"/>
      <c r="L148" s="133"/>
      <c r="M148" s="133"/>
      <c r="N148" s="133" t="n">
        <f aca="false">H148+J148+K148+L148+M148</f>
        <v>13171</v>
      </c>
      <c r="O148" s="133" t="n">
        <f aca="false">N148*$O$13</f>
        <v>65855</v>
      </c>
      <c r="P148" s="147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</row>
    <row r="149" s="149" customFormat="true" ht="30.75" hidden="false" customHeight="true" outlineLevel="0" collapsed="false">
      <c r="A149" s="130" t="n">
        <v>86</v>
      </c>
      <c r="B149" s="131" t="s">
        <v>237</v>
      </c>
      <c r="C149" s="130" t="n">
        <v>2</v>
      </c>
      <c r="D149" s="130" t="n">
        <v>2.1</v>
      </c>
      <c r="E149" s="130"/>
      <c r="F149" s="130"/>
      <c r="G149" s="133" t="n">
        <f aca="false">ROUND($Y$2*$Y$3*D149*$Y$4,0)</f>
        <v>11525</v>
      </c>
      <c r="H149" s="133" t="n">
        <f aca="false">C149*G149</f>
        <v>23050</v>
      </c>
      <c r="I149" s="133"/>
      <c r="J149" s="133"/>
      <c r="K149" s="133"/>
      <c r="L149" s="133"/>
      <c r="M149" s="133" t="n">
        <f aca="false">ROUND(((G149/$Y$5)*5.5)*C149,2)</f>
        <v>769.5</v>
      </c>
      <c r="N149" s="133" t="n">
        <f aca="false">H149+J149+K149+L149+M149</f>
        <v>23819.5</v>
      </c>
      <c r="O149" s="133" t="n">
        <f aca="false">N149*$O$13</f>
        <v>119097.5</v>
      </c>
      <c r="P149" s="147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</row>
    <row r="150" s="149" customFormat="true" ht="36" hidden="false" customHeight="true" outlineLevel="0" collapsed="false">
      <c r="A150" s="135" t="s">
        <v>278</v>
      </c>
      <c r="B150" s="135"/>
      <c r="C150" s="151" t="n">
        <f aca="false">SUM(C148:C149)</f>
        <v>3</v>
      </c>
      <c r="D150" s="143"/>
      <c r="E150" s="143"/>
      <c r="F150" s="143"/>
      <c r="G150" s="137" t="n">
        <f aca="false">SUM(G148:G149)</f>
        <v>24696</v>
      </c>
      <c r="H150" s="137" t="n">
        <f aca="false">SUM(H148:H149)</f>
        <v>36221</v>
      </c>
      <c r="I150" s="137"/>
      <c r="J150" s="137"/>
      <c r="K150" s="137"/>
      <c r="L150" s="137"/>
      <c r="M150" s="137" t="n">
        <f aca="false">SUM(M148:M149)</f>
        <v>769.5</v>
      </c>
      <c r="N150" s="137" t="n">
        <f aca="false">SUM(N148:N149)</f>
        <v>36990.5</v>
      </c>
      <c r="O150" s="137" t="n">
        <f aca="false">SUM(O148:O149)</f>
        <v>184952.5</v>
      </c>
      <c r="P150" s="147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</row>
    <row r="151" s="149" customFormat="true" ht="31.5" hidden="false" customHeight="true" outlineLevel="0" collapsed="false">
      <c r="A151" s="135" t="s">
        <v>279</v>
      </c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47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</row>
    <row r="152" s="149" customFormat="true" ht="40.5" hidden="false" customHeight="true" outlineLevel="0" collapsed="false">
      <c r="A152" s="130" t="n">
        <v>87</v>
      </c>
      <c r="B152" s="131" t="s">
        <v>250</v>
      </c>
      <c r="C152" s="130" t="n">
        <v>7</v>
      </c>
      <c r="D152" s="130" t="s">
        <v>203</v>
      </c>
      <c r="E152" s="130" t="n">
        <v>1.54</v>
      </c>
      <c r="F152" s="132" t="n">
        <v>65.62</v>
      </c>
      <c r="G152" s="133" t="n">
        <f aca="false">ROUND(F152*$Y$5,2)</f>
        <v>10810.9</v>
      </c>
      <c r="H152" s="133" t="n">
        <f aca="false">C152*G152</f>
        <v>75676.3</v>
      </c>
      <c r="I152" s="139" t="n">
        <v>0.04</v>
      </c>
      <c r="J152" s="133" t="n">
        <f aca="false">ROUND(H152*I152,2)</f>
        <v>3027.05</v>
      </c>
      <c r="K152" s="133"/>
      <c r="L152" s="133"/>
      <c r="M152" s="133" t="n">
        <f aca="false">ROUND((F152*5.5)*C152,2)</f>
        <v>2526.37</v>
      </c>
      <c r="N152" s="133" t="n">
        <f aca="false">H152+J152+K152+L152+M152</f>
        <v>81229.72</v>
      </c>
      <c r="O152" s="133" t="n">
        <f aca="false">N152*$O$13</f>
        <v>406148.6</v>
      </c>
      <c r="P152" s="147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</row>
    <row r="153" s="149" customFormat="true" ht="40.5" hidden="false" customHeight="true" outlineLevel="0" collapsed="false">
      <c r="A153" s="130" t="n">
        <v>88</v>
      </c>
      <c r="B153" s="131" t="s">
        <v>250</v>
      </c>
      <c r="C153" s="130" t="n">
        <v>2</v>
      </c>
      <c r="D153" s="130" t="s">
        <v>175</v>
      </c>
      <c r="E153" s="130" t="n">
        <v>1.35</v>
      </c>
      <c r="F153" s="132" t="n">
        <v>57.53</v>
      </c>
      <c r="G153" s="133" t="n">
        <f aca="false">ROUND(F153*$Y$5,2)</f>
        <v>9478.07</v>
      </c>
      <c r="H153" s="133" t="n">
        <f aca="false">C153*G153</f>
        <v>18956.14</v>
      </c>
      <c r="I153" s="139" t="n">
        <v>0.04</v>
      </c>
      <c r="J153" s="133" t="n">
        <f aca="false">ROUND(H153*I153,2)</f>
        <v>758.25</v>
      </c>
      <c r="K153" s="133"/>
      <c r="L153" s="133"/>
      <c r="M153" s="133" t="n">
        <f aca="false">ROUND((F153*5.5)*C153,2)</f>
        <v>632.83</v>
      </c>
      <c r="N153" s="133" t="n">
        <f aca="false">H153+J153+K153+L153+M153</f>
        <v>20347.22</v>
      </c>
      <c r="O153" s="133" t="n">
        <f aca="false">N153*$O$13</f>
        <v>101736.1</v>
      </c>
      <c r="P153" s="155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</row>
    <row r="154" s="149" customFormat="true" ht="40.5" hidden="false" customHeight="true" outlineLevel="0" collapsed="false">
      <c r="A154" s="130" t="n">
        <v>89</v>
      </c>
      <c r="B154" s="131" t="s">
        <v>250</v>
      </c>
      <c r="C154" s="130" t="n">
        <v>1</v>
      </c>
      <c r="D154" s="130" t="s">
        <v>62</v>
      </c>
      <c r="E154" s="130" t="n">
        <f aca="false">$S$13</f>
        <v>1.2</v>
      </c>
      <c r="F154" s="132" t="n">
        <v>51.14</v>
      </c>
      <c r="G154" s="133" t="n">
        <f aca="false">ROUND(F154*$Y$5,2)</f>
        <v>8425.32</v>
      </c>
      <c r="H154" s="133" t="n">
        <f aca="false">C154*G154</f>
        <v>8425.32</v>
      </c>
      <c r="I154" s="139" t="n">
        <v>0.04</v>
      </c>
      <c r="J154" s="133" t="n">
        <f aca="false">ROUND(H154*I154,2)</f>
        <v>337.01</v>
      </c>
      <c r="K154" s="133"/>
      <c r="L154" s="133"/>
      <c r="M154" s="133" t="n">
        <f aca="false">ROUND((F154*5.5)*C154,2)</f>
        <v>281.27</v>
      </c>
      <c r="N154" s="133" t="n">
        <f aca="false">H154+J154+K154+L154+M154</f>
        <v>9043.6</v>
      </c>
      <c r="O154" s="133" t="n">
        <f aca="false">N154*$O$13</f>
        <v>45218</v>
      </c>
      <c r="P154" s="155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</row>
    <row r="155" s="149" customFormat="true" ht="30.75" hidden="false" customHeight="true" outlineLevel="0" collapsed="false">
      <c r="A155" s="130" t="n">
        <v>90</v>
      </c>
      <c r="B155" s="131" t="s">
        <v>251</v>
      </c>
      <c r="C155" s="130" t="n">
        <v>2</v>
      </c>
      <c r="D155" s="130" t="s">
        <v>203</v>
      </c>
      <c r="E155" s="130" t="n">
        <v>1.54</v>
      </c>
      <c r="F155" s="132" t="n">
        <v>65.62</v>
      </c>
      <c r="G155" s="133" t="n">
        <f aca="false">ROUND(F155*$Y$5,2)</f>
        <v>10810.9</v>
      </c>
      <c r="H155" s="133" t="n">
        <f aca="false">C155*G155</f>
        <v>21621.8</v>
      </c>
      <c r="I155" s="139" t="n">
        <v>0.12</v>
      </c>
      <c r="J155" s="133" t="n">
        <f aca="false">ROUND(H155*I155,2)</f>
        <v>2594.62</v>
      </c>
      <c r="K155" s="133"/>
      <c r="L155" s="133"/>
      <c r="M155" s="133"/>
      <c r="N155" s="133" t="n">
        <f aca="false">H155+J155+K155+L155+M155</f>
        <v>24216.42</v>
      </c>
      <c r="O155" s="133" t="n">
        <f aca="false">N155*$O$13</f>
        <v>121082.1</v>
      </c>
      <c r="P155" s="155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</row>
    <row r="156" s="149" customFormat="true" ht="30.75" hidden="false" customHeight="true" outlineLevel="0" collapsed="false">
      <c r="A156" s="130" t="n">
        <v>91</v>
      </c>
      <c r="B156" s="131" t="s">
        <v>251</v>
      </c>
      <c r="C156" s="130" t="n">
        <v>1</v>
      </c>
      <c r="D156" s="130" t="str">
        <f aca="false">D154</f>
        <v>ІІІ</v>
      </c>
      <c r="E156" s="130" t="n">
        <f aca="false">$S$13</f>
        <v>1.2</v>
      </c>
      <c r="F156" s="132" t="n">
        <v>51.14</v>
      </c>
      <c r="G156" s="133" t="n">
        <f aca="false">ROUND(F156*$Y$5,2)</f>
        <v>8425.32</v>
      </c>
      <c r="H156" s="133" t="n">
        <f aca="false">C156*G156</f>
        <v>8425.32</v>
      </c>
      <c r="I156" s="139" t="n">
        <v>0.12</v>
      </c>
      <c r="J156" s="133" t="n">
        <f aca="false">ROUND(H156*I156,2)</f>
        <v>1011.04</v>
      </c>
      <c r="K156" s="133"/>
      <c r="L156" s="133"/>
      <c r="M156" s="133"/>
      <c r="N156" s="133" t="n">
        <f aca="false">H156+J156+K156+L156+M156</f>
        <v>9436.36</v>
      </c>
      <c r="O156" s="133" t="n">
        <f aca="false">N156*$O$13</f>
        <v>47181.8</v>
      </c>
      <c r="P156" s="147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</row>
    <row r="157" s="149" customFormat="true" ht="40.5" hidden="false" customHeight="true" outlineLevel="0" collapsed="false">
      <c r="A157" s="135" t="s">
        <v>280</v>
      </c>
      <c r="B157" s="135"/>
      <c r="C157" s="153" t="n">
        <f aca="false">SUM(C152:C156)</f>
        <v>13</v>
      </c>
      <c r="D157" s="143"/>
      <c r="E157" s="143"/>
      <c r="F157" s="143"/>
      <c r="G157" s="137"/>
      <c r="H157" s="137" t="n">
        <f aca="false">SUM(H152:H156)</f>
        <v>133104.88</v>
      </c>
      <c r="I157" s="137"/>
      <c r="J157" s="137" t="n">
        <f aca="false">SUM(J152:J156)</f>
        <v>7727.97</v>
      </c>
      <c r="K157" s="137"/>
      <c r="L157" s="137"/>
      <c r="M157" s="137" t="n">
        <f aca="false">SUM(M152:M156)</f>
        <v>3440.47</v>
      </c>
      <c r="N157" s="137" t="n">
        <f aca="false">SUM(N152:N156)</f>
        <v>144273.32</v>
      </c>
      <c r="O157" s="137" t="n">
        <f aca="false">SUM(O152:O156)</f>
        <v>721366.6</v>
      </c>
      <c r="P157" s="147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</row>
    <row r="158" s="149" customFormat="true" ht="38.25" hidden="false" customHeight="true" outlineLevel="0" collapsed="false">
      <c r="A158" s="135" t="s">
        <v>281</v>
      </c>
      <c r="B158" s="135"/>
      <c r="C158" s="153" t="n">
        <f aca="false">C150+C157</f>
        <v>16</v>
      </c>
      <c r="D158" s="151"/>
      <c r="E158" s="151"/>
      <c r="F158" s="151"/>
      <c r="G158" s="137"/>
      <c r="H158" s="137" t="n">
        <f aca="false">H150+H157</f>
        <v>169325.88</v>
      </c>
      <c r="I158" s="137"/>
      <c r="J158" s="137"/>
      <c r="K158" s="137"/>
      <c r="L158" s="137"/>
      <c r="M158" s="137" t="n">
        <f aca="false">M150+M157</f>
        <v>4209.97</v>
      </c>
      <c r="N158" s="137" t="n">
        <f aca="false">N150+N157</f>
        <v>181263.82</v>
      </c>
      <c r="O158" s="137" t="n">
        <f aca="false">O150+O157</f>
        <v>906319.1</v>
      </c>
      <c r="P158" s="154" t="n">
        <f aca="false">ROUND(O158*22%,2)</f>
        <v>199390.2</v>
      </c>
      <c r="Q158" s="148" t="s">
        <v>194</v>
      </c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</row>
    <row r="159" s="149" customFormat="true" ht="30.75" hidden="false" customHeight="true" outlineLevel="0" collapsed="false">
      <c r="A159" s="128" t="s">
        <v>282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47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</row>
    <row r="160" s="149" customFormat="true" ht="30.75" hidden="false" customHeight="true" outlineLevel="0" collapsed="false">
      <c r="A160" s="130" t="n">
        <v>92</v>
      </c>
      <c r="B160" s="131" t="s">
        <v>234</v>
      </c>
      <c r="C160" s="130" t="n">
        <v>1</v>
      </c>
      <c r="D160" s="130" t="n">
        <v>2.4</v>
      </c>
      <c r="E160" s="130"/>
      <c r="F160" s="130"/>
      <c r="G160" s="133" t="n">
        <f aca="false">ROUND($Y$2*$Y$3*D160*$Y$4,0)</f>
        <v>13171</v>
      </c>
      <c r="H160" s="133" t="n">
        <f aca="false">C160*G160</f>
        <v>13171</v>
      </c>
      <c r="I160" s="133"/>
      <c r="J160" s="133"/>
      <c r="K160" s="133"/>
      <c r="L160" s="133"/>
      <c r="M160" s="133"/>
      <c r="N160" s="133" t="n">
        <f aca="false">H160+J160+K160+L160+M160</f>
        <v>13171</v>
      </c>
      <c r="O160" s="133" t="n">
        <f aca="false">N160*$O$13</f>
        <v>65855</v>
      </c>
      <c r="P160" s="147" t="n">
        <f aca="false">O160</f>
        <v>65855</v>
      </c>
      <c r="Q160" s="148" t="n">
        <f aca="false">ROUND(P160*8.41%,2)</f>
        <v>5538.41</v>
      </c>
      <c r="R160" s="148" t="s">
        <v>283</v>
      </c>
      <c r="S160" s="148"/>
      <c r="T160" s="148"/>
      <c r="U160" s="148"/>
      <c r="V160" s="148"/>
      <c r="W160" s="148"/>
      <c r="X160" s="148"/>
      <c r="Y160" s="148"/>
      <c r="Z160" s="148"/>
      <c r="AA160" s="148"/>
    </row>
    <row r="161" s="149" customFormat="true" ht="30.75" hidden="false" customHeight="true" outlineLevel="0" collapsed="false">
      <c r="A161" s="130" t="n">
        <v>93</v>
      </c>
      <c r="B161" s="131" t="s">
        <v>284</v>
      </c>
      <c r="C161" s="130" t="n">
        <v>0.5</v>
      </c>
      <c r="D161" s="130" t="n">
        <v>1.6</v>
      </c>
      <c r="E161" s="130"/>
      <c r="F161" s="130"/>
      <c r="G161" s="133" t="n">
        <f aca="false">ROUND($Y$2*$Y$3*D161*$Y$4,0)</f>
        <v>8781</v>
      </c>
      <c r="H161" s="133" t="n">
        <f aca="false">C161*G161</f>
        <v>4390.5</v>
      </c>
      <c r="I161" s="133"/>
      <c r="J161" s="133"/>
      <c r="K161" s="133"/>
      <c r="L161" s="133"/>
      <c r="M161" s="133"/>
      <c r="N161" s="133" t="n">
        <f aca="false">H161+J161+K161+L161+M161</f>
        <v>4390.5</v>
      </c>
      <c r="O161" s="133" t="n">
        <f aca="false">N161*$O$13</f>
        <v>21952.5</v>
      </c>
      <c r="P161" s="147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</row>
    <row r="162" s="149" customFormat="true" ht="30.75" hidden="false" customHeight="true" outlineLevel="0" collapsed="false">
      <c r="A162" s="135" t="s">
        <v>285</v>
      </c>
      <c r="B162" s="135"/>
      <c r="C162" s="136" t="n">
        <f aca="false">SUM(C160:C161)</f>
        <v>1.5</v>
      </c>
      <c r="D162" s="136"/>
      <c r="E162" s="136"/>
      <c r="F162" s="136"/>
      <c r="G162" s="137"/>
      <c r="H162" s="137" t="n">
        <f aca="false">SUM(H160:H161)</f>
        <v>17561.5</v>
      </c>
      <c r="I162" s="137"/>
      <c r="J162" s="137"/>
      <c r="K162" s="137"/>
      <c r="L162" s="137"/>
      <c r="M162" s="137"/>
      <c r="N162" s="137" t="n">
        <f aca="false">SUM(N160:N161)</f>
        <v>17561.5</v>
      </c>
      <c r="O162" s="137" t="n">
        <f aca="false">SUM(O160:O161)</f>
        <v>87807.5</v>
      </c>
      <c r="P162" s="147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</row>
    <row r="163" s="149" customFormat="true" ht="30.75" hidden="false" customHeight="true" outlineLevel="0" collapsed="false">
      <c r="A163" s="130" t="n">
        <v>94</v>
      </c>
      <c r="B163" s="131" t="s">
        <v>286</v>
      </c>
      <c r="C163" s="130" t="n">
        <v>2</v>
      </c>
      <c r="D163" s="130" t="s">
        <v>203</v>
      </c>
      <c r="E163" s="130" t="n">
        <f aca="false">$U$13</f>
        <v>1.54</v>
      </c>
      <c r="F163" s="132" t="n">
        <v>58.33</v>
      </c>
      <c r="G163" s="133" t="n">
        <f aca="false">ROUND(F163*$Y$5,2)</f>
        <v>9609.87</v>
      </c>
      <c r="H163" s="133" t="n">
        <f aca="false">C163*G163</f>
        <v>19219.74</v>
      </c>
      <c r="I163" s="139" t="n">
        <v>0.04</v>
      </c>
      <c r="J163" s="133" t="n">
        <f aca="false">ROUND(H163*I163,2)</f>
        <v>768.79</v>
      </c>
      <c r="K163" s="133"/>
      <c r="L163" s="133"/>
      <c r="M163" s="133" t="n">
        <f aca="false">ROUND((F163*5.5)*C163,2)</f>
        <v>641.63</v>
      </c>
      <c r="N163" s="133" t="n">
        <f aca="false">H163+J163+K163+L163+M163</f>
        <v>20630.16</v>
      </c>
      <c r="O163" s="133" t="n">
        <f aca="false">N163*$O$13</f>
        <v>103150.8</v>
      </c>
      <c r="P163" s="147"/>
      <c r="Q163" s="150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</row>
    <row r="164" s="149" customFormat="true" ht="30.75" hidden="false" customHeight="true" outlineLevel="0" collapsed="false">
      <c r="A164" s="130" t="n">
        <v>95</v>
      </c>
      <c r="B164" s="131" t="s">
        <v>286</v>
      </c>
      <c r="C164" s="130" t="n">
        <v>2</v>
      </c>
      <c r="D164" s="130" t="s">
        <v>287</v>
      </c>
      <c r="E164" s="130" t="n">
        <f aca="false">$V$13</f>
        <v>1.8</v>
      </c>
      <c r="F164" s="132" t="n">
        <v>68.18</v>
      </c>
      <c r="G164" s="133" t="n">
        <f aca="false">ROUND(F164*$Y$5,2)</f>
        <v>11232.66</v>
      </c>
      <c r="H164" s="133" t="n">
        <f aca="false">C164*G164</f>
        <v>22465.32</v>
      </c>
      <c r="I164" s="139" t="n">
        <v>0.04</v>
      </c>
      <c r="J164" s="133" t="n">
        <f aca="false">ROUND(H164*I164,2)</f>
        <v>898.61</v>
      </c>
      <c r="K164" s="133"/>
      <c r="L164" s="133"/>
      <c r="M164" s="133" t="n">
        <f aca="false">ROUND((F164*5.5)*C164,2)</f>
        <v>749.98</v>
      </c>
      <c r="N164" s="133" t="n">
        <f aca="false">H164+J164+K164+L164+M164</f>
        <v>24113.91</v>
      </c>
      <c r="O164" s="133" t="n">
        <f aca="false">N164*$O$13</f>
        <v>120569.55</v>
      </c>
      <c r="P164" s="147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</row>
    <row r="165" s="149" customFormat="true" ht="40.5" hidden="false" customHeight="true" outlineLevel="0" collapsed="false">
      <c r="A165" s="130" t="n">
        <v>96</v>
      </c>
      <c r="B165" s="131" t="s">
        <v>288</v>
      </c>
      <c r="C165" s="130" t="n">
        <v>2</v>
      </c>
      <c r="D165" s="130" t="s">
        <v>203</v>
      </c>
      <c r="E165" s="130" t="n">
        <f aca="false">$U$13</f>
        <v>1.54</v>
      </c>
      <c r="F165" s="132" t="n">
        <v>58.33</v>
      </c>
      <c r="G165" s="133" t="n">
        <f aca="false">ROUND(F165*$Y$5,2)</f>
        <v>9609.87</v>
      </c>
      <c r="H165" s="133" t="n">
        <f aca="false">C165*G165</f>
        <v>19219.74</v>
      </c>
      <c r="I165" s="139" t="n">
        <v>0.08</v>
      </c>
      <c r="J165" s="133" t="n">
        <f aca="false">ROUND(H165*I165,2)</f>
        <v>1537.58</v>
      </c>
      <c r="K165" s="133"/>
      <c r="L165" s="133"/>
      <c r="M165" s="133"/>
      <c r="N165" s="133" t="n">
        <f aca="false">H165+J165+K165+L165+M165</f>
        <v>20757.32</v>
      </c>
      <c r="O165" s="133" t="n">
        <f aca="false">N165*$O$13</f>
        <v>103786.6</v>
      </c>
      <c r="P165" s="147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</row>
    <row r="166" s="149" customFormat="true" ht="40.5" hidden="false" customHeight="true" outlineLevel="0" collapsed="false">
      <c r="A166" s="130" t="n">
        <v>97</v>
      </c>
      <c r="B166" s="131" t="s">
        <v>289</v>
      </c>
      <c r="C166" s="130" t="n">
        <v>1</v>
      </c>
      <c r="D166" s="130" t="n">
        <f aca="false">$S$26</f>
        <v>1.92</v>
      </c>
      <c r="E166" s="130"/>
      <c r="F166" s="132" t="n">
        <v>46.03</v>
      </c>
      <c r="G166" s="133" t="n">
        <f aca="false">ROUND(F166*$Y$5,2)</f>
        <v>7583.44</v>
      </c>
      <c r="H166" s="133" t="n">
        <f aca="false">C166*G166</f>
        <v>7583.44</v>
      </c>
      <c r="I166" s="139" t="n">
        <v>0.04</v>
      </c>
      <c r="J166" s="133" t="n">
        <f aca="false">ROUND(H166*I166,2)</f>
        <v>303.34</v>
      </c>
      <c r="K166" s="133" t="n">
        <f aca="false">ROUND(H166*25%,2)</f>
        <v>1895.86</v>
      </c>
      <c r="L166" s="133"/>
      <c r="M166" s="133"/>
      <c r="N166" s="133" t="n">
        <f aca="false">H166+J166+K166+L166+M166</f>
        <v>9782.64</v>
      </c>
      <c r="O166" s="133" t="n">
        <f aca="false">N166*$O$13</f>
        <v>48913.2</v>
      </c>
      <c r="P166" s="147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</row>
    <row r="167" s="149" customFormat="true" ht="40.5" hidden="false" customHeight="true" outlineLevel="0" collapsed="false">
      <c r="A167" s="130" t="n">
        <v>98</v>
      </c>
      <c r="B167" s="131" t="s">
        <v>290</v>
      </c>
      <c r="C167" s="130" t="n">
        <v>6</v>
      </c>
      <c r="D167" s="130" t="n">
        <f aca="false">$T$26</f>
        <v>2.22</v>
      </c>
      <c r="E167" s="130"/>
      <c r="F167" s="132" t="n">
        <v>53.22</v>
      </c>
      <c r="G167" s="133" t="n">
        <f aca="false">ROUND(F167*$Y$5,2)</f>
        <v>8768</v>
      </c>
      <c r="H167" s="133" t="n">
        <f aca="false">C167*G167</f>
        <v>52608</v>
      </c>
      <c r="I167" s="139" t="n">
        <v>0.04</v>
      </c>
      <c r="J167" s="133" t="n">
        <f aca="false">ROUND(H167*I167,2)</f>
        <v>2104.32</v>
      </c>
      <c r="K167" s="133" t="n">
        <f aca="false">ROUND(H167*25%,2)</f>
        <v>13152</v>
      </c>
      <c r="L167" s="133" t="n">
        <f aca="false">ROUND(((F167*53.23)*35%)*4,2)</f>
        <v>3966.06</v>
      </c>
      <c r="M167" s="133" t="n">
        <f aca="false">ROUND((F167*5.5)*C167,2)</f>
        <v>1756.26</v>
      </c>
      <c r="N167" s="133" t="n">
        <f aca="false">H167+J167+K167+L167+M167</f>
        <v>73586.64</v>
      </c>
      <c r="O167" s="133" t="n">
        <f aca="false">N167*$O$13</f>
        <v>367933.2</v>
      </c>
      <c r="P167" s="147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</row>
    <row r="168" s="149" customFormat="true" ht="40.5" hidden="false" customHeight="true" outlineLevel="0" collapsed="false">
      <c r="A168" s="130" t="n">
        <v>99</v>
      </c>
      <c r="B168" s="131" t="s">
        <v>291</v>
      </c>
      <c r="C168" s="130" t="n">
        <v>2</v>
      </c>
      <c r="D168" s="130" t="n">
        <f aca="false">$V$26</f>
        <v>2.43</v>
      </c>
      <c r="E168" s="130"/>
      <c r="F168" s="132" t="n">
        <v>58.26</v>
      </c>
      <c r="G168" s="133" t="n">
        <f aca="false">ROUND(F168*$Y$5,2)</f>
        <v>9598.34</v>
      </c>
      <c r="H168" s="133" t="n">
        <f aca="false">C168*G168</f>
        <v>19196.68</v>
      </c>
      <c r="I168" s="139" t="n">
        <v>0.04</v>
      </c>
      <c r="J168" s="133" t="n">
        <f aca="false">ROUND(H168*I168,2)</f>
        <v>767.87</v>
      </c>
      <c r="K168" s="133" t="n">
        <f aca="false">ROUND(H168*25%,2)</f>
        <v>4799.17</v>
      </c>
      <c r="L168" s="133" t="n">
        <f aca="false">ROUND(((F168*53.23)*35%)*C168,2)</f>
        <v>2170.83</v>
      </c>
      <c r="M168" s="133" t="n">
        <f aca="false">ROUND((F168*5.5)*C168,2)</f>
        <v>640.86</v>
      </c>
      <c r="N168" s="133" t="n">
        <f aca="false">H168+J168+K168+L168+M168</f>
        <v>27575.41</v>
      </c>
      <c r="O168" s="133" t="n">
        <f aca="false">N168*$O$13</f>
        <v>137877.05</v>
      </c>
      <c r="P168" s="147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</row>
    <row r="169" s="149" customFormat="true" ht="30.75" hidden="false" customHeight="true" outlineLevel="0" collapsed="false">
      <c r="A169" s="130" t="n">
        <v>100</v>
      </c>
      <c r="B169" s="131" t="s">
        <v>292</v>
      </c>
      <c r="C169" s="130" t="n">
        <v>1</v>
      </c>
      <c r="D169" s="130" t="n">
        <v>1.3</v>
      </c>
      <c r="E169" s="130"/>
      <c r="F169" s="130"/>
      <c r="G169" s="133" t="n">
        <f aca="false">ROUND($Y$2*$Z$3*D169*$Y$4,0)</f>
        <v>7134</v>
      </c>
      <c r="H169" s="133" t="n">
        <f aca="false">C169*G169</f>
        <v>7134</v>
      </c>
      <c r="I169" s="139" t="n">
        <v>0.04</v>
      </c>
      <c r="J169" s="133" t="n">
        <f aca="false">ROUND(H169*I169,2)</f>
        <v>285.36</v>
      </c>
      <c r="K169" s="133"/>
      <c r="L169" s="133"/>
      <c r="M169" s="133"/>
      <c r="N169" s="133" t="n">
        <f aca="false">H169+J169+K169+L169+M169</f>
        <v>7419.36</v>
      </c>
      <c r="O169" s="133" t="n">
        <f aca="false">N169*$O$13</f>
        <v>37096.8</v>
      </c>
      <c r="P169" s="147"/>
      <c r="Q169" s="150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</row>
    <row r="170" s="149" customFormat="true" ht="40.5" hidden="false" customHeight="true" outlineLevel="0" collapsed="false">
      <c r="A170" s="130" t="n">
        <v>101</v>
      </c>
      <c r="B170" s="131" t="s">
        <v>254</v>
      </c>
      <c r="C170" s="130" t="n">
        <v>1</v>
      </c>
      <c r="D170" s="140" t="n">
        <v>1.3</v>
      </c>
      <c r="E170" s="130"/>
      <c r="F170" s="130"/>
      <c r="G170" s="133" t="n">
        <f aca="false">ROUND($Y$2*$Z$3*D170*$Y$4,0)</f>
        <v>7134</v>
      </c>
      <c r="H170" s="133" t="n">
        <f aca="false">C170*G170</f>
        <v>7134</v>
      </c>
      <c r="I170" s="139" t="n">
        <v>0.04</v>
      </c>
      <c r="J170" s="133" t="n">
        <f aca="false">ROUND(H170*I170,2)</f>
        <v>285.36</v>
      </c>
      <c r="K170" s="133"/>
      <c r="L170" s="133"/>
      <c r="M170" s="133"/>
      <c r="N170" s="133" t="n">
        <f aca="false">H170+J170+K170+L170+M170</f>
        <v>7419.36</v>
      </c>
      <c r="O170" s="133" t="n">
        <f aca="false">N170*$O$13</f>
        <v>37096.8</v>
      </c>
      <c r="P170" s="147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</row>
    <row r="171" s="149" customFormat="true" ht="42.75" hidden="false" customHeight="true" outlineLevel="0" collapsed="false">
      <c r="A171" s="135" t="s">
        <v>293</v>
      </c>
      <c r="B171" s="135"/>
      <c r="C171" s="136" t="n">
        <f aca="false">SUM(C163:C170)</f>
        <v>17</v>
      </c>
      <c r="D171" s="136"/>
      <c r="E171" s="136"/>
      <c r="F171" s="136"/>
      <c r="G171" s="137"/>
      <c r="H171" s="156" t="n">
        <f aca="false">SUM(H163:H170)</f>
        <v>154560.92</v>
      </c>
      <c r="I171" s="156"/>
      <c r="J171" s="156" t="n">
        <f aca="false">SUM(J163:J170)</f>
        <v>6951.23</v>
      </c>
      <c r="K171" s="156" t="n">
        <f aca="false">SUM(K163:K170)</f>
        <v>19847.03</v>
      </c>
      <c r="L171" s="156" t="n">
        <f aca="false">SUM(L163:L170)</f>
        <v>6136.89</v>
      </c>
      <c r="M171" s="156" t="n">
        <f aca="false">SUM(M163:M170)</f>
        <v>3788.73</v>
      </c>
      <c r="N171" s="156" t="n">
        <f aca="false">SUM(N163:N170)</f>
        <v>191284.8</v>
      </c>
      <c r="O171" s="156" t="n">
        <f aca="false">SUM(O163:O170)</f>
        <v>956424</v>
      </c>
      <c r="P171" s="147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</row>
    <row r="172" s="149" customFormat="true" ht="30.75" hidden="false" customHeight="true" outlineLevel="0" collapsed="false">
      <c r="A172" s="135" t="s">
        <v>294</v>
      </c>
      <c r="B172" s="135"/>
      <c r="C172" s="136" t="n">
        <f aca="false">C162+C171</f>
        <v>18.5</v>
      </c>
      <c r="D172" s="136"/>
      <c r="E172" s="136"/>
      <c r="F172" s="136"/>
      <c r="G172" s="137"/>
      <c r="H172" s="156" t="n">
        <f aca="false">H162+H171</f>
        <v>172122.42</v>
      </c>
      <c r="I172" s="156"/>
      <c r="J172" s="156" t="n">
        <f aca="false">J162+J171</f>
        <v>6951.23</v>
      </c>
      <c r="K172" s="156" t="n">
        <f aca="false">K162+K171</f>
        <v>19847.03</v>
      </c>
      <c r="L172" s="156" t="n">
        <f aca="false">L162+L171</f>
        <v>6136.89</v>
      </c>
      <c r="M172" s="156" t="n">
        <f aca="false">M162+M171</f>
        <v>3788.73</v>
      </c>
      <c r="N172" s="156" t="n">
        <f aca="false">N162+N171</f>
        <v>208846.3</v>
      </c>
      <c r="O172" s="156" t="n">
        <f aca="false">O162+O171</f>
        <v>1044231.5</v>
      </c>
      <c r="P172" s="154" t="n">
        <f aca="false">ROUND((O172-P160)*22%,2)</f>
        <v>215242.83</v>
      </c>
      <c r="Q172" s="148" t="s">
        <v>194</v>
      </c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</row>
    <row r="173" s="149" customFormat="true" ht="30.75" hidden="false" customHeight="true" outlineLevel="0" collapsed="false">
      <c r="A173" s="157" t="s">
        <v>295</v>
      </c>
      <c r="B173" s="157"/>
      <c r="C173" s="158" t="n">
        <f aca="false">C28+C34+C94+C102+C144+C150+C162</f>
        <v>53</v>
      </c>
      <c r="D173" s="158"/>
      <c r="E173" s="158"/>
      <c r="F173" s="158"/>
      <c r="G173" s="159"/>
      <c r="H173" s="160" t="n">
        <f aca="false">H28+H34+H94+H102+H144+H150+H162</f>
        <v>586803.5</v>
      </c>
      <c r="I173" s="160"/>
      <c r="J173" s="160"/>
      <c r="K173" s="160"/>
      <c r="L173" s="160" t="n">
        <f aca="false">L28+L34+L94+L102+L144+L150+L162</f>
        <v>4034.03</v>
      </c>
      <c r="M173" s="160" t="n">
        <f aca="false">M28+M34+M94+M102+M144+M150+M162</f>
        <v>4195.58</v>
      </c>
      <c r="N173" s="160" t="n">
        <f aca="false">N28+N34+N94+N102+N144+N150+N162</f>
        <v>595033.11</v>
      </c>
      <c r="O173" s="160" t="n">
        <f aca="false">O28+O34+O94+O102+O144+O150+O162</f>
        <v>2975165.55</v>
      </c>
      <c r="P173" s="147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</row>
    <row r="174" s="149" customFormat="true" ht="46.5" hidden="false" customHeight="true" outlineLevel="0" collapsed="false">
      <c r="A174" s="157" t="s">
        <v>296</v>
      </c>
      <c r="B174" s="157"/>
      <c r="C174" s="158" t="n">
        <f aca="false">C40+C95+C119+C145+C157+C171</f>
        <v>150</v>
      </c>
      <c r="D174" s="158"/>
      <c r="E174" s="158"/>
      <c r="F174" s="158"/>
      <c r="G174" s="158"/>
      <c r="H174" s="160" t="n">
        <f aca="false">H40+H95+H119+H145+H157+H171</f>
        <v>1232221.92</v>
      </c>
      <c r="I174" s="160"/>
      <c r="J174" s="160" t="n">
        <f aca="false">J40+J95+J119+J145+J157+J171</f>
        <v>53830.14</v>
      </c>
      <c r="K174" s="160" t="n">
        <f aca="false">K40+K95+K119+K145+K157+K171</f>
        <v>19847.03</v>
      </c>
      <c r="L174" s="160" t="n">
        <f aca="false">L40+L95+L119+L145+L157+L171</f>
        <v>61227.47</v>
      </c>
      <c r="M174" s="160" t="n">
        <f aca="false">M40+M95+M119+M145+M157+M171</f>
        <v>28658.12</v>
      </c>
      <c r="N174" s="160" t="n">
        <f aca="false">N40+N95+N119+N145+N157+N171</f>
        <v>1395784.68</v>
      </c>
      <c r="O174" s="160" t="n">
        <f aca="false">O40+O95+O119+O145+O157+O171</f>
        <v>6978923.4</v>
      </c>
      <c r="P174" s="147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</row>
    <row r="175" s="149" customFormat="true" ht="30.75" hidden="false" customHeight="true" outlineLevel="0" collapsed="false">
      <c r="A175" s="157" t="s">
        <v>297</v>
      </c>
      <c r="B175" s="157"/>
      <c r="C175" s="158" t="n">
        <f aca="false">C173+C174</f>
        <v>203</v>
      </c>
      <c r="D175" s="161"/>
      <c r="E175" s="161"/>
      <c r="F175" s="161"/>
      <c r="G175" s="162"/>
      <c r="H175" s="160" t="n">
        <f aca="false">H173+H174</f>
        <v>1819025.42</v>
      </c>
      <c r="I175" s="160"/>
      <c r="J175" s="160" t="n">
        <f aca="false">J173+J174</f>
        <v>53830.14</v>
      </c>
      <c r="K175" s="160" t="n">
        <f aca="false">K173+K174</f>
        <v>19847.03</v>
      </c>
      <c r="L175" s="160" t="n">
        <f aca="false">L173+L174</f>
        <v>65261.5</v>
      </c>
      <c r="M175" s="160" t="n">
        <f aca="false">M173+M174</f>
        <v>32853.7</v>
      </c>
      <c r="N175" s="160" t="n">
        <f aca="false">N173+N174</f>
        <v>1990817.79</v>
      </c>
      <c r="O175" s="160" t="n">
        <f aca="false">O173+O174</f>
        <v>9954088.95</v>
      </c>
      <c r="P175" s="154" t="n">
        <f aca="false">P28+P41+P96+P120+P146+P158+P172</f>
        <v>2101575.7</v>
      </c>
      <c r="Q175" s="163" t="s">
        <v>194</v>
      </c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</row>
    <row r="176" s="149" customFormat="true" ht="30.75" hidden="false" customHeight="true" outlineLevel="0" collapsed="false">
      <c r="A176" s="157" t="s">
        <v>298</v>
      </c>
      <c r="B176" s="157"/>
      <c r="C176" s="161"/>
      <c r="D176" s="159"/>
      <c r="E176" s="159"/>
      <c r="F176" s="159"/>
      <c r="G176" s="162"/>
      <c r="H176" s="160"/>
      <c r="I176" s="160"/>
      <c r="J176" s="160"/>
      <c r="K176" s="160"/>
      <c r="L176" s="160"/>
      <c r="M176" s="160"/>
      <c r="N176" s="160" t="n">
        <f aca="false">N175</f>
        <v>1990817.79</v>
      </c>
      <c r="O176" s="160" t="n">
        <f aca="false">O175</f>
        <v>9954088.95</v>
      </c>
      <c r="P176" s="147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</row>
    <row r="177" s="101" customFormat="true" ht="15" hidden="false" customHeight="false" outlineLevel="0" collapsed="false">
      <c r="A177" s="113"/>
      <c r="B177" s="122"/>
      <c r="C177" s="113"/>
      <c r="D177" s="113"/>
      <c r="E177" s="113"/>
      <c r="F177" s="113"/>
      <c r="G177" s="164"/>
      <c r="H177" s="164"/>
      <c r="I177" s="164"/>
      <c r="J177" s="164"/>
      <c r="K177" s="164"/>
      <c r="L177" s="164"/>
      <c r="M177" s="164"/>
      <c r="N177" s="164"/>
      <c r="O177" s="164"/>
      <c r="P177" s="104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</row>
    <row r="178" customFormat="false" ht="9.75" hidden="false" customHeight="true" outlineLevel="0" collapsed="false">
      <c r="A178" s="165"/>
      <c r="C178" s="124"/>
      <c r="D178" s="124"/>
      <c r="E178" s="166"/>
      <c r="F178" s="124"/>
      <c r="G178" s="124"/>
      <c r="H178" s="167"/>
      <c r="I178" s="168"/>
      <c r="J178" s="124"/>
      <c r="K178" s="124"/>
      <c r="L178" s="167"/>
      <c r="M178" s="169"/>
      <c r="N178" s="169"/>
      <c r="O178" s="169"/>
    </row>
    <row r="179" customFormat="false" ht="24" hidden="false" customHeight="true" outlineLevel="0" collapsed="false">
      <c r="A179" s="170"/>
      <c r="B179" s="171" t="s">
        <v>299</v>
      </c>
      <c r="C179" s="172"/>
      <c r="D179" s="172"/>
      <c r="E179" s="172"/>
      <c r="F179" s="173"/>
      <c r="G179" s="173"/>
      <c r="H179" s="173"/>
      <c r="I179" s="174"/>
      <c r="J179" s="174"/>
      <c r="K179" s="174"/>
      <c r="L179" s="174"/>
      <c r="M179" s="174"/>
      <c r="N179" s="174"/>
      <c r="O179" s="175"/>
      <c r="P179" s="175"/>
    </row>
    <row r="180" customFormat="false" ht="28.5" hidden="false" customHeight="true" outlineLevel="0" collapsed="false">
      <c r="A180" s="170"/>
      <c r="B180" s="176" t="s">
        <v>132</v>
      </c>
      <c r="C180" s="172" t="s">
        <v>300</v>
      </c>
      <c r="D180" s="172"/>
      <c r="E180" s="172"/>
      <c r="F180" s="173"/>
      <c r="G180" s="177" t="s">
        <v>301</v>
      </c>
      <c r="H180" s="177"/>
      <c r="I180" s="177"/>
      <c r="J180" s="178"/>
      <c r="K180" s="178"/>
      <c r="L180" s="178"/>
      <c r="M180" s="178"/>
      <c r="N180" s="178"/>
      <c r="O180" s="179"/>
      <c r="P180" s="180"/>
      <c r="AB180" s="101"/>
      <c r="AC180" s="101"/>
      <c r="AD180" s="101"/>
      <c r="AE180" s="101"/>
      <c r="AF180" s="101"/>
      <c r="AG180" s="101"/>
    </row>
    <row r="181" s="103" customFormat="true" ht="28.5" hidden="false" customHeight="true" outlineLevel="0" collapsed="false">
      <c r="A181" s="170"/>
      <c r="B181" s="176" t="s">
        <v>302</v>
      </c>
      <c r="C181" s="172" t="s">
        <v>300</v>
      </c>
      <c r="D181" s="172"/>
      <c r="E181" s="172"/>
      <c r="F181" s="173"/>
      <c r="G181" s="177" t="s">
        <v>303</v>
      </c>
      <c r="H181" s="177"/>
      <c r="I181" s="177"/>
      <c r="J181" s="178"/>
      <c r="K181" s="178"/>
      <c r="L181" s="178"/>
      <c r="M181" s="178"/>
      <c r="N181" s="178"/>
      <c r="O181" s="179"/>
      <c r="P181" s="180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106"/>
      <c r="AC181" s="106"/>
      <c r="AD181" s="106"/>
      <c r="AE181" s="106"/>
      <c r="AF181" s="107"/>
      <c r="AG181" s="107"/>
    </row>
    <row r="182" customFormat="false" ht="28.5" hidden="false" customHeight="true" outlineLevel="0" collapsed="false">
      <c r="A182" s="170"/>
      <c r="B182" s="176" t="s">
        <v>136</v>
      </c>
      <c r="C182" s="172" t="s">
        <v>300</v>
      </c>
      <c r="D182" s="172"/>
      <c r="E182" s="172"/>
      <c r="F182" s="173"/>
      <c r="G182" s="177" t="s">
        <v>304</v>
      </c>
      <c r="H182" s="177"/>
      <c r="I182" s="177"/>
      <c r="J182" s="178"/>
      <c r="K182" s="178"/>
      <c r="L182" s="178"/>
      <c r="M182" s="178"/>
      <c r="N182" s="178"/>
      <c r="O182" s="179"/>
      <c r="P182" s="180"/>
    </row>
    <row r="183" customFormat="false" ht="45.75" hidden="false" customHeight="true" outlineLevel="0" collapsed="false">
      <c r="A183" s="170"/>
      <c r="B183" s="176" t="s">
        <v>305</v>
      </c>
      <c r="C183" s="172" t="s">
        <v>300</v>
      </c>
      <c r="D183" s="172"/>
      <c r="E183" s="172"/>
      <c r="F183" s="173"/>
      <c r="G183" s="177" t="s">
        <v>306</v>
      </c>
      <c r="H183" s="177"/>
      <c r="I183" s="177"/>
      <c r="J183" s="178"/>
      <c r="K183" s="178"/>
      <c r="L183" s="178"/>
      <c r="M183" s="178"/>
      <c r="N183" s="178"/>
      <c r="O183" s="179"/>
      <c r="P183" s="180"/>
    </row>
    <row r="184" customFormat="false" ht="18.75" hidden="false" customHeight="true" outlineLevel="0" collapsed="false">
      <c r="A184" s="170"/>
      <c r="B184" s="176" t="s">
        <v>82</v>
      </c>
      <c r="C184" s="172"/>
      <c r="D184" s="172"/>
      <c r="E184" s="172"/>
      <c r="F184" s="173"/>
      <c r="G184" s="177"/>
      <c r="H184" s="177"/>
      <c r="I184" s="181"/>
      <c r="J184" s="181"/>
      <c r="K184" s="181"/>
      <c r="L184" s="182"/>
      <c r="M184" s="182"/>
      <c r="N184" s="182"/>
      <c r="O184" s="183"/>
      <c r="P184" s="184"/>
    </row>
    <row r="185" customFormat="false" ht="29.25" hidden="false" customHeight="true" outlineLevel="0" collapsed="false">
      <c r="A185" s="170"/>
      <c r="B185" s="176" t="s">
        <v>307</v>
      </c>
      <c r="C185" s="172" t="s">
        <v>300</v>
      </c>
      <c r="D185" s="172"/>
      <c r="E185" s="172"/>
      <c r="F185" s="185"/>
      <c r="G185" s="177" t="s">
        <v>308</v>
      </c>
      <c r="H185" s="177"/>
      <c r="I185" s="177"/>
      <c r="J185" s="186"/>
      <c r="K185" s="186"/>
      <c r="L185" s="187"/>
      <c r="M185" s="187"/>
      <c r="N185" s="187"/>
      <c r="O185" s="188"/>
      <c r="P185" s="189"/>
    </row>
    <row r="186" customFormat="false" ht="21" hidden="false" customHeight="true" outlineLevel="0" collapsed="false">
      <c r="A186" s="190"/>
      <c r="B186" s="190"/>
      <c r="C186" s="190"/>
      <c r="D186" s="190"/>
      <c r="E186" s="190"/>
      <c r="F186" s="190"/>
      <c r="G186" s="191"/>
      <c r="H186" s="192"/>
      <c r="I186" s="193"/>
      <c r="J186" s="169"/>
      <c r="K186" s="194"/>
      <c r="L186" s="169"/>
      <c r="M186" s="169"/>
      <c r="N186" s="169"/>
      <c r="O186" s="169"/>
    </row>
  </sheetData>
  <mergeCells count="132">
    <mergeCell ref="A1:D1"/>
    <mergeCell ref="K1:O1"/>
    <mergeCell ref="P1:AA1"/>
    <mergeCell ref="A2:D2"/>
    <mergeCell ref="K2:O3"/>
    <mergeCell ref="P2:X2"/>
    <mergeCell ref="A3:D3"/>
    <mergeCell ref="P3:X3"/>
    <mergeCell ref="A4:D4"/>
    <mergeCell ref="K4:O4"/>
    <mergeCell ref="P4:X4"/>
    <mergeCell ref="A5:D5"/>
    <mergeCell ref="K5:O5"/>
    <mergeCell ref="P5:R5"/>
    <mergeCell ref="K6:O6"/>
    <mergeCell ref="A7:O7"/>
    <mergeCell ref="A8:O8"/>
    <mergeCell ref="A9:O9"/>
    <mergeCell ref="P9:V9"/>
    <mergeCell ref="P10:P12"/>
    <mergeCell ref="Q10:V10"/>
    <mergeCell ref="A11:A12"/>
    <mergeCell ref="B11:B12"/>
    <mergeCell ref="C11:C12"/>
    <mergeCell ref="D11:D12"/>
    <mergeCell ref="E11:F11"/>
    <mergeCell ref="G11:G12"/>
    <mergeCell ref="H11:H12"/>
    <mergeCell ref="I11:J11"/>
    <mergeCell ref="L11:M11"/>
    <mergeCell ref="N11:N12"/>
    <mergeCell ref="O11:O12"/>
    <mergeCell ref="Q12:V12"/>
    <mergeCell ref="A13:N13"/>
    <mergeCell ref="P13:P18"/>
    <mergeCell ref="Q13:Q16"/>
    <mergeCell ref="R13:R16"/>
    <mergeCell ref="S13:S16"/>
    <mergeCell ref="T13:T16"/>
    <mergeCell ref="U13:U16"/>
    <mergeCell ref="V13:V16"/>
    <mergeCell ref="Q17:V17"/>
    <mergeCell ref="P19:V19"/>
    <mergeCell ref="Q20:V20"/>
    <mergeCell ref="P21:V21"/>
    <mergeCell ref="Q23:V23"/>
    <mergeCell ref="P24:P27"/>
    <mergeCell ref="Q24:R26"/>
    <mergeCell ref="S24:S25"/>
    <mergeCell ref="T24:T25"/>
    <mergeCell ref="U24:U25"/>
    <mergeCell ref="V24:V25"/>
    <mergeCell ref="Q27:R27"/>
    <mergeCell ref="A28:B28"/>
    <mergeCell ref="A29:O29"/>
    <mergeCell ref="P30:Y30"/>
    <mergeCell ref="P31:Y31"/>
    <mergeCell ref="P32:Y32"/>
    <mergeCell ref="P33:Y33"/>
    <mergeCell ref="A34:B34"/>
    <mergeCell ref="P34:Y34"/>
    <mergeCell ref="P35:Y35"/>
    <mergeCell ref="A40:B40"/>
    <mergeCell ref="A41:B41"/>
    <mergeCell ref="A42:O42"/>
    <mergeCell ref="A45:O45"/>
    <mergeCell ref="A50:B50"/>
    <mergeCell ref="A51:O51"/>
    <mergeCell ref="A54:B54"/>
    <mergeCell ref="A56:B56"/>
    <mergeCell ref="A57:B57"/>
    <mergeCell ref="A58:O58"/>
    <mergeCell ref="A61:B61"/>
    <mergeCell ref="A63:B63"/>
    <mergeCell ref="A64:B64"/>
    <mergeCell ref="A65:O65"/>
    <mergeCell ref="A67:B67"/>
    <mergeCell ref="A74:B74"/>
    <mergeCell ref="A75:B75"/>
    <mergeCell ref="A76:O76"/>
    <mergeCell ref="A82:B82"/>
    <mergeCell ref="A83:O83"/>
    <mergeCell ref="A86:B86"/>
    <mergeCell ref="A87:O87"/>
    <mergeCell ref="A89:B89"/>
    <mergeCell ref="A92:B92"/>
    <mergeCell ref="A93:B93"/>
    <mergeCell ref="A94:B94"/>
    <mergeCell ref="A95:B95"/>
    <mergeCell ref="A96:B96"/>
    <mergeCell ref="A97:O97"/>
    <mergeCell ref="A102:B102"/>
    <mergeCell ref="A103:O103"/>
    <mergeCell ref="A105:O105"/>
    <mergeCell ref="A108:O108"/>
    <mergeCell ref="A110:O110"/>
    <mergeCell ref="A116:O116"/>
    <mergeCell ref="A119:B119"/>
    <mergeCell ref="A120:B120"/>
    <mergeCell ref="A121:O121"/>
    <mergeCell ref="A124:O124"/>
    <mergeCell ref="A126:O126"/>
    <mergeCell ref="A130:O130"/>
    <mergeCell ref="A139:O139"/>
    <mergeCell ref="A141:O141"/>
    <mergeCell ref="A144:B144"/>
    <mergeCell ref="A145:B145"/>
    <mergeCell ref="A146:B146"/>
    <mergeCell ref="A147:O147"/>
    <mergeCell ref="A150:B150"/>
    <mergeCell ref="A151:O151"/>
    <mergeCell ref="A157:B157"/>
    <mergeCell ref="A158:B158"/>
    <mergeCell ref="A159:O159"/>
    <mergeCell ref="A162:B162"/>
    <mergeCell ref="A171:B171"/>
    <mergeCell ref="A172:B172"/>
    <mergeCell ref="A173:B173"/>
    <mergeCell ref="A174:B174"/>
    <mergeCell ref="A175:B175"/>
    <mergeCell ref="A176:B176"/>
    <mergeCell ref="C180:E180"/>
    <mergeCell ref="G180:I180"/>
    <mergeCell ref="C181:E181"/>
    <mergeCell ref="G181:I181"/>
    <mergeCell ref="C182:E182"/>
    <mergeCell ref="G182:I182"/>
    <mergeCell ref="C183:E183"/>
    <mergeCell ref="G183:I183"/>
    <mergeCell ref="G184:H184"/>
    <mergeCell ref="C185:E185"/>
    <mergeCell ref="G185:I185"/>
  </mergeCells>
  <printOptions headings="false" gridLines="false" gridLinesSet="true" horizontalCentered="false" verticalCentered="false"/>
  <pageMargins left="1.18125" right="0.39375" top="0.7875" bottom="0.7875" header="0.511811023622047" footer="0.511811023622047"/>
  <pageSetup paperSize="9" scale="3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64" man="true" max="16383" min="0"/>
    <brk id="125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222"/>
  <sheetViews>
    <sheetView showFormulas="false" showGridLines="true" showRowColHeaders="true" showZeros="true" rightToLeft="false" tabSelected="false" showOutlineSymbols="true" defaultGridColor="true" view="pageBreakPreview" topLeftCell="A185" colorId="64" zoomScale="100" zoomScaleNormal="110" zoomScalePageLayoutView="100" workbookViewId="0">
      <selection pane="topLeft" activeCell="J192" activeCellId="0" sqref="J192"/>
    </sheetView>
  </sheetViews>
  <sheetFormatPr defaultColWidth="9.1484375" defaultRowHeight="15.75" zeroHeight="false" outlineLevelRow="0" outlineLevelCol="0"/>
  <cols>
    <col collapsed="false" customWidth="true" hidden="false" outlineLevel="0" max="1" min="1" style="195" width="3.71"/>
    <col collapsed="false" customWidth="true" hidden="false" outlineLevel="0" max="2" min="2" style="196" width="19.42"/>
    <col collapsed="false" customWidth="true" hidden="false" outlineLevel="0" max="3" min="3" style="197" width="5"/>
    <col collapsed="false" customWidth="true" hidden="false" outlineLevel="0" max="5" min="4" style="197" width="4.42"/>
    <col collapsed="false" customWidth="true" hidden="false" outlineLevel="0" max="6" min="6" style="197" width="5.14"/>
    <col collapsed="false" customWidth="true" hidden="false" outlineLevel="0" max="7" min="7" style="197" width="9.57"/>
    <col collapsed="false" customWidth="true" hidden="false" outlineLevel="0" max="8" min="8" style="197" width="9.42"/>
    <col collapsed="false" customWidth="true" hidden="false" outlineLevel="0" max="9" min="9" style="197" width="8"/>
    <col collapsed="false" customWidth="true" hidden="false" outlineLevel="0" max="10" min="10" style="197" width="9.86"/>
    <col collapsed="false" customWidth="true" hidden="false" outlineLevel="0" max="11" min="11" style="197" width="10"/>
    <col collapsed="false" customWidth="true" hidden="false" outlineLevel="0" max="12" min="12" style="198" width="8.71"/>
    <col collapsed="false" customWidth="true" hidden="true" outlineLevel="0" max="14" min="13" style="198" width="11.53"/>
    <col collapsed="false" customWidth="true" hidden="false" outlineLevel="0" max="15" min="15" style="198" width="2.42"/>
    <col collapsed="false" customWidth="true" hidden="false" outlineLevel="0" max="16" min="16" style="197" width="12"/>
    <col collapsed="false" customWidth="true" hidden="false" outlineLevel="0" max="17" min="17" style="197" width="8.15"/>
    <col collapsed="false" customWidth="true" hidden="false" outlineLevel="0" max="19" min="18" style="198" width="7.57"/>
    <col collapsed="false" customWidth="true" hidden="false" outlineLevel="0" max="20" min="20" style="198" width="8"/>
    <col collapsed="false" customWidth="true" hidden="false" outlineLevel="0" max="21" min="21" style="197" width="11.85"/>
    <col collapsed="false" customWidth="true" hidden="false" outlineLevel="0" max="22" min="22" style="199" width="9.29"/>
    <col collapsed="false" customWidth="false" hidden="false" outlineLevel="0" max="24" min="23" style="98" width="9.14"/>
    <col collapsed="false" customWidth="false" hidden="false" outlineLevel="0" max="16384" min="25" style="93" width="9.14"/>
  </cols>
  <sheetData>
    <row r="1" customFormat="false" ht="47.25" hidden="true" customHeight="true" outlineLevel="0" collapsed="false">
      <c r="A1" s="200" t="s">
        <v>309</v>
      </c>
      <c r="B1" s="201"/>
      <c r="C1" s="202"/>
      <c r="D1" s="202"/>
      <c r="E1" s="202"/>
      <c r="F1" s="202"/>
      <c r="G1" s="202" t="s">
        <v>310</v>
      </c>
      <c r="H1" s="202"/>
      <c r="I1" s="202"/>
      <c r="J1" s="203" t="e">
        <f aca="false">ROUND(D1*G1,2)</f>
        <v>#VALUE!</v>
      </c>
      <c r="K1" s="202"/>
      <c r="L1" s="201"/>
      <c r="M1" s="201"/>
      <c r="N1" s="201"/>
      <c r="O1" s="201"/>
      <c r="P1" s="202"/>
      <c r="Q1" s="202"/>
      <c r="R1" s="201"/>
      <c r="S1" s="201"/>
      <c r="T1" s="201"/>
    </row>
    <row r="2" customFormat="false" ht="24" hidden="true" customHeight="true" outlineLevel="0" collapsed="false">
      <c r="A2" s="200" t="s">
        <v>311</v>
      </c>
      <c r="B2" s="201"/>
      <c r="C2" s="202"/>
      <c r="D2" s="202"/>
      <c r="E2" s="202"/>
      <c r="F2" s="202"/>
      <c r="G2" s="202"/>
      <c r="H2" s="202"/>
      <c r="I2" s="202"/>
      <c r="J2" s="203" t="n">
        <f aca="false">ROUND(D2*G2,2)</f>
        <v>0</v>
      </c>
      <c r="K2" s="202"/>
      <c r="L2" s="201"/>
      <c r="M2" s="201"/>
      <c r="N2" s="201"/>
      <c r="O2" s="201"/>
      <c r="P2" s="202"/>
      <c r="Q2" s="202"/>
      <c r="R2" s="201"/>
      <c r="S2" s="201"/>
      <c r="T2" s="201"/>
    </row>
    <row r="3" customFormat="false" ht="25.5" hidden="true" customHeight="true" outlineLevel="0" collapsed="false">
      <c r="A3" s="200"/>
      <c r="J3" s="203" t="n">
        <f aca="false">ROUND(D3*G3,2)</f>
        <v>0</v>
      </c>
    </row>
    <row r="4" customFormat="false" ht="27.75" hidden="true" customHeight="true" outlineLevel="0" collapsed="false">
      <c r="A4" s="200"/>
      <c r="J4" s="203" t="n">
        <f aca="false">ROUND(D4*G4,2)</f>
        <v>0</v>
      </c>
    </row>
    <row r="5" customFormat="false" ht="27.75" hidden="true" customHeight="true" outlineLevel="0" collapsed="false">
      <c r="A5" s="200"/>
      <c r="J5" s="203" t="n">
        <f aca="false">ROUND(D5*G5,2)</f>
        <v>0</v>
      </c>
    </row>
    <row r="6" customFormat="false" ht="15" hidden="true" customHeight="true" outlineLevel="0" collapsed="false">
      <c r="A6" s="200"/>
    </row>
    <row r="7" customFormat="false" ht="18" hidden="true" customHeight="true" outlineLevel="0" collapsed="false">
      <c r="A7" s="204"/>
    </row>
    <row r="8" customFormat="false" ht="18" hidden="false" customHeight="true" outlineLevel="0" collapsed="false">
      <c r="A8" s="205"/>
      <c r="B8" s="206"/>
      <c r="G8" s="207" t="s">
        <v>312</v>
      </c>
      <c r="H8" s="207"/>
      <c r="I8" s="207"/>
      <c r="J8" s="207"/>
      <c r="K8" s="207"/>
      <c r="L8" s="208"/>
      <c r="M8" s="208"/>
      <c r="N8" s="208"/>
      <c r="O8" s="208"/>
      <c r="P8" s="209"/>
      <c r="Q8" s="209"/>
      <c r="R8" s="208"/>
      <c r="S8" s="208"/>
      <c r="T8" s="208"/>
      <c r="U8" s="209"/>
      <c r="V8" s="210"/>
    </row>
    <row r="9" customFormat="false" ht="18" hidden="false" customHeight="true" outlineLevel="0" collapsed="false">
      <c r="A9" s="205"/>
      <c r="B9" s="206"/>
      <c r="E9" s="207" t="s">
        <v>313</v>
      </c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9"/>
      <c r="R9" s="208"/>
      <c r="S9" s="208"/>
      <c r="T9" s="208"/>
      <c r="U9" s="209"/>
      <c r="V9" s="210"/>
    </row>
    <row r="10" customFormat="false" ht="18" hidden="false" customHeight="true" outlineLevel="0" collapsed="false">
      <c r="A10" s="205"/>
      <c r="B10" s="206"/>
      <c r="G10" s="207" t="s">
        <v>314</v>
      </c>
      <c r="H10" s="207"/>
      <c r="I10" s="207"/>
      <c r="J10" s="207"/>
      <c r="K10" s="207"/>
      <c r="L10" s="208"/>
      <c r="M10" s="208"/>
      <c r="N10" s="208"/>
      <c r="O10" s="208"/>
      <c r="P10" s="209"/>
      <c r="Q10" s="209"/>
      <c r="R10" s="208"/>
      <c r="S10" s="208"/>
      <c r="T10" s="208"/>
      <c r="U10" s="209"/>
      <c r="V10" s="210"/>
    </row>
    <row r="11" customFormat="false" ht="45" hidden="false" customHeight="true" outlineLevel="0" collapsed="false">
      <c r="A11" s="211" t="s">
        <v>1</v>
      </c>
      <c r="B11" s="212" t="s">
        <v>108</v>
      </c>
      <c r="C11" s="213" t="s">
        <v>109</v>
      </c>
      <c r="D11" s="213" t="s">
        <v>315</v>
      </c>
      <c r="E11" s="214" t="s">
        <v>111</v>
      </c>
      <c r="F11" s="214"/>
      <c r="G11" s="213" t="s">
        <v>316</v>
      </c>
      <c r="H11" s="215" t="s">
        <v>113</v>
      </c>
      <c r="I11" s="212" t="s">
        <v>317</v>
      </c>
      <c r="J11" s="213" t="s">
        <v>318</v>
      </c>
      <c r="K11" s="213"/>
      <c r="L11" s="213"/>
      <c r="M11" s="213"/>
      <c r="N11" s="213"/>
      <c r="O11" s="213"/>
      <c r="P11" s="216" t="s">
        <v>116</v>
      </c>
      <c r="Q11" s="216"/>
      <c r="R11" s="216"/>
      <c r="S11" s="216"/>
      <c r="T11" s="217" t="s">
        <v>319</v>
      </c>
      <c r="U11" s="218" t="s">
        <v>320</v>
      </c>
      <c r="V11" s="219" t="s">
        <v>321</v>
      </c>
    </row>
    <row r="12" customFormat="false" ht="59.25" hidden="false" customHeight="true" outlineLevel="0" collapsed="false">
      <c r="A12" s="211"/>
      <c r="B12" s="212"/>
      <c r="C12" s="213"/>
      <c r="D12" s="213"/>
      <c r="E12" s="220" t="s">
        <v>122</v>
      </c>
      <c r="F12" s="220" t="s">
        <v>322</v>
      </c>
      <c r="G12" s="213"/>
      <c r="H12" s="215"/>
      <c r="I12" s="212"/>
      <c r="J12" s="221" t="s">
        <v>124</v>
      </c>
      <c r="K12" s="222" t="s">
        <v>323</v>
      </c>
      <c r="L12" s="222" t="s">
        <v>324</v>
      </c>
      <c r="M12" s="222"/>
      <c r="N12" s="222"/>
      <c r="O12" s="222"/>
      <c r="P12" s="221" t="s">
        <v>325</v>
      </c>
      <c r="Q12" s="221" t="s">
        <v>126</v>
      </c>
      <c r="R12" s="222" t="s">
        <v>326</v>
      </c>
      <c r="S12" s="223" t="s">
        <v>327</v>
      </c>
      <c r="T12" s="217"/>
      <c r="U12" s="218"/>
      <c r="V12" s="219"/>
    </row>
    <row r="13" s="234" customFormat="true" ht="16.5" hidden="false" customHeight="true" outlineLevel="0" collapsed="false">
      <c r="A13" s="224"/>
      <c r="B13" s="225" t="s">
        <v>128</v>
      </c>
      <c r="C13" s="225"/>
      <c r="D13" s="225"/>
      <c r="E13" s="225"/>
      <c r="F13" s="225"/>
      <c r="G13" s="225"/>
      <c r="H13" s="226"/>
      <c r="I13" s="225"/>
      <c r="J13" s="227"/>
      <c r="K13" s="227"/>
      <c r="L13" s="228"/>
      <c r="M13" s="228"/>
      <c r="N13" s="228"/>
      <c r="O13" s="228"/>
      <c r="P13" s="227"/>
      <c r="Q13" s="227"/>
      <c r="R13" s="228"/>
      <c r="S13" s="229"/>
      <c r="T13" s="230"/>
      <c r="U13" s="231"/>
      <c r="V13" s="232"/>
      <c r="W13" s="233"/>
      <c r="X13" s="233"/>
    </row>
    <row r="14" s="92" customFormat="true" ht="25.5" hidden="false" customHeight="true" outlineLevel="0" collapsed="false">
      <c r="A14" s="235" t="n">
        <v>1</v>
      </c>
      <c r="B14" s="236" t="s">
        <v>130</v>
      </c>
      <c r="C14" s="237" t="n">
        <v>1</v>
      </c>
      <c r="D14" s="237" t="n">
        <v>3.8</v>
      </c>
      <c r="E14" s="237"/>
      <c r="F14" s="237"/>
      <c r="G14" s="238" t="n">
        <v>21807</v>
      </c>
      <c r="H14" s="239" t="n">
        <f aca="false">2270*1.8*1.58*D14</f>
        <v>24532.344</v>
      </c>
      <c r="I14" s="240"/>
      <c r="J14" s="241"/>
      <c r="K14" s="238" t="n">
        <v>0</v>
      </c>
      <c r="L14" s="242"/>
      <c r="M14" s="242"/>
      <c r="N14" s="242"/>
      <c r="O14" s="242"/>
      <c r="P14" s="237"/>
      <c r="Q14" s="237"/>
      <c r="R14" s="242"/>
      <c r="S14" s="243"/>
      <c r="T14" s="244"/>
      <c r="U14" s="245" t="n">
        <f aca="false">H14</f>
        <v>24532.344</v>
      </c>
      <c r="V14" s="246" t="n">
        <f aca="false">U14/166.17</f>
        <v>147.634013359812</v>
      </c>
      <c r="W14" s="99"/>
      <c r="X14" s="99"/>
    </row>
    <row r="15" s="92" customFormat="true" ht="15.75" hidden="false" customHeight="false" outlineLevel="0" collapsed="false">
      <c r="A15" s="247" t="n">
        <v>2</v>
      </c>
      <c r="B15" s="248" t="s">
        <v>131</v>
      </c>
      <c r="C15" s="249" t="n">
        <v>1</v>
      </c>
      <c r="D15" s="249" t="n">
        <v>3.4</v>
      </c>
      <c r="E15" s="249"/>
      <c r="F15" s="249"/>
      <c r="G15" s="250" t="n">
        <v>19511</v>
      </c>
      <c r="H15" s="251" t="n">
        <f aca="false">2270*1.8*1.58*D15</f>
        <v>21949.992</v>
      </c>
      <c r="I15" s="252"/>
      <c r="J15" s="253"/>
      <c r="K15" s="250" t="n">
        <v>0</v>
      </c>
      <c r="L15" s="254"/>
      <c r="M15" s="254"/>
      <c r="N15" s="254"/>
      <c r="O15" s="254"/>
      <c r="P15" s="254"/>
      <c r="Q15" s="254"/>
      <c r="R15" s="254"/>
      <c r="S15" s="255"/>
      <c r="T15" s="256"/>
      <c r="U15" s="257" t="n">
        <f aca="false">H15</f>
        <v>21949.992</v>
      </c>
      <c r="V15" s="258" t="n">
        <f aca="false">U15/166.17</f>
        <v>132.093590900885</v>
      </c>
      <c r="W15" s="99"/>
      <c r="X15" s="99"/>
    </row>
    <row r="16" s="92" customFormat="true" ht="15.75" hidden="false" customHeight="false" outlineLevel="0" collapsed="false">
      <c r="A16" s="247" t="n">
        <v>3</v>
      </c>
      <c r="B16" s="248" t="s">
        <v>132</v>
      </c>
      <c r="C16" s="249" t="n">
        <v>1</v>
      </c>
      <c r="D16" s="249" t="n">
        <v>3.2</v>
      </c>
      <c r="E16" s="249"/>
      <c r="F16" s="249"/>
      <c r="G16" s="250" t="n">
        <v>18363</v>
      </c>
      <c r="H16" s="251" t="n">
        <f aca="false">2270*1.8*1.58*D16</f>
        <v>20658.816</v>
      </c>
      <c r="I16" s="252"/>
      <c r="J16" s="253"/>
      <c r="K16" s="250" t="n">
        <v>0</v>
      </c>
      <c r="L16" s="254"/>
      <c r="M16" s="254"/>
      <c r="N16" s="254"/>
      <c r="O16" s="254"/>
      <c r="P16" s="254"/>
      <c r="Q16" s="254"/>
      <c r="R16" s="254"/>
      <c r="S16" s="255"/>
      <c r="T16" s="256"/>
      <c r="U16" s="257" t="n">
        <f aca="false">H16</f>
        <v>20658.816</v>
      </c>
      <c r="V16" s="258" t="n">
        <f aca="false">U16/166.17</f>
        <v>124.323379671421</v>
      </c>
      <c r="W16" s="99"/>
      <c r="X16" s="99"/>
    </row>
    <row r="17" s="92" customFormat="true" ht="23.25" hidden="false" customHeight="false" outlineLevel="0" collapsed="false">
      <c r="A17" s="247" t="n">
        <v>4</v>
      </c>
      <c r="B17" s="248" t="s">
        <v>328</v>
      </c>
      <c r="C17" s="249" t="n">
        <v>1</v>
      </c>
      <c r="D17" s="249" t="n">
        <v>3.2</v>
      </c>
      <c r="E17" s="249"/>
      <c r="F17" s="249"/>
      <c r="G17" s="250" t="n">
        <v>18363</v>
      </c>
      <c r="H17" s="251" t="n">
        <f aca="false">2270*1.8*1.58*D17</f>
        <v>20658.816</v>
      </c>
      <c r="I17" s="252"/>
      <c r="J17" s="253"/>
      <c r="K17" s="250" t="n">
        <v>0</v>
      </c>
      <c r="L17" s="254"/>
      <c r="M17" s="254"/>
      <c r="N17" s="254"/>
      <c r="O17" s="254"/>
      <c r="P17" s="254"/>
      <c r="Q17" s="254"/>
      <c r="R17" s="254"/>
      <c r="S17" s="255"/>
      <c r="T17" s="256"/>
      <c r="U17" s="257" t="n">
        <f aca="false">H17</f>
        <v>20658.816</v>
      </c>
      <c r="V17" s="258" t="n">
        <f aca="false">U17/166.17</f>
        <v>124.323379671421</v>
      </c>
      <c r="W17" s="99"/>
      <c r="X17" s="99"/>
    </row>
    <row r="18" s="92" customFormat="true" ht="15.75" hidden="false" customHeight="false" outlineLevel="0" collapsed="false">
      <c r="A18" s="247" t="n">
        <v>5</v>
      </c>
      <c r="B18" s="248" t="s">
        <v>133</v>
      </c>
      <c r="C18" s="249" t="n">
        <v>1</v>
      </c>
      <c r="D18" s="249" t="n">
        <v>1.8</v>
      </c>
      <c r="E18" s="249"/>
      <c r="F18" s="249"/>
      <c r="G18" s="250" t="n">
        <v>10329</v>
      </c>
      <c r="H18" s="251" t="n">
        <f aca="false">2270*1.8*1.58*D18</f>
        <v>11620.584</v>
      </c>
      <c r="I18" s="252"/>
      <c r="J18" s="253"/>
      <c r="K18" s="250" t="n">
        <v>0</v>
      </c>
      <c r="L18" s="254"/>
      <c r="M18" s="254"/>
      <c r="N18" s="254"/>
      <c r="O18" s="254"/>
      <c r="P18" s="254"/>
      <c r="Q18" s="254"/>
      <c r="R18" s="254"/>
      <c r="S18" s="255"/>
      <c r="T18" s="256"/>
      <c r="U18" s="257" t="n">
        <f aca="false">H18</f>
        <v>11620.584</v>
      </c>
      <c r="V18" s="258" t="n">
        <f aca="false">U18/166.17</f>
        <v>69.9319010651742</v>
      </c>
      <c r="W18" s="99"/>
      <c r="X18" s="99"/>
    </row>
    <row r="19" s="92" customFormat="true" ht="15.75" hidden="false" customHeight="false" outlineLevel="0" collapsed="false">
      <c r="A19" s="247" t="n">
        <v>6</v>
      </c>
      <c r="B19" s="248" t="s">
        <v>135</v>
      </c>
      <c r="C19" s="249" t="n">
        <v>1</v>
      </c>
      <c r="D19" s="249" t="n">
        <v>1.8</v>
      </c>
      <c r="E19" s="249"/>
      <c r="F19" s="249"/>
      <c r="G19" s="250" t="n">
        <v>10329</v>
      </c>
      <c r="H19" s="251" t="n">
        <f aca="false">2270*1.8*1.58*D19</f>
        <v>11620.584</v>
      </c>
      <c r="I19" s="252"/>
      <c r="J19" s="253"/>
      <c r="K19" s="250" t="n">
        <v>0</v>
      </c>
      <c r="L19" s="254"/>
      <c r="M19" s="254"/>
      <c r="N19" s="254"/>
      <c r="O19" s="254"/>
      <c r="P19" s="254"/>
      <c r="Q19" s="254"/>
      <c r="R19" s="254"/>
      <c r="S19" s="255"/>
      <c r="T19" s="256"/>
      <c r="U19" s="257" t="n">
        <f aca="false">H19</f>
        <v>11620.584</v>
      </c>
      <c r="V19" s="258" t="n">
        <f aca="false">U19/166.17</f>
        <v>69.9319010651742</v>
      </c>
      <c r="W19" s="99"/>
      <c r="X19" s="99"/>
    </row>
    <row r="20" s="92" customFormat="true" ht="15.75" hidden="false" customHeight="false" outlineLevel="0" collapsed="false">
      <c r="A20" s="247" t="n">
        <v>7</v>
      </c>
      <c r="B20" s="248" t="s">
        <v>136</v>
      </c>
      <c r="C20" s="249" t="n">
        <v>1</v>
      </c>
      <c r="D20" s="249" t="n">
        <v>1.9</v>
      </c>
      <c r="E20" s="249"/>
      <c r="F20" s="249"/>
      <c r="G20" s="250" t="n">
        <v>10903</v>
      </c>
      <c r="H20" s="251" t="n">
        <f aca="false">2270*1.8*1.58*D20</f>
        <v>12266.172</v>
      </c>
      <c r="I20" s="252"/>
      <c r="J20" s="253"/>
      <c r="K20" s="250" t="n">
        <v>0</v>
      </c>
      <c r="L20" s="254"/>
      <c r="M20" s="254"/>
      <c r="N20" s="254"/>
      <c r="O20" s="254"/>
      <c r="P20" s="254"/>
      <c r="Q20" s="254"/>
      <c r="R20" s="254"/>
      <c r="S20" s="255"/>
      <c r="T20" s="256"/>
      <c r="U20" s="257" t="n">
        <f aca="false">H20</f>
        <v>12266.172</v>
      </c>
      <c r="V20" s="258" t="n">
        <f aca="false">U20/166.17</f>
        <v>73.8170066799061</v>
      </c>
      <c r="W20" s="99"/>
      <c r="X20" s="99"/>
    </row>
    <row r="21" s="92" customFormat="true" ht="15.75" hidden="false" customHeight="false" outlineLevel="0" collapsed="false">
      <c r="A21" s="247" t="n">
        <v>8</v>
      </c>
      <c r="B21" s="248" t="s">
        <v>138</v>
      </c>
      <c r="C21" s="249" t="n">
        <v>1</v>
      </c>
      <c r="D21" s="249" t="n">
        <v>1.8</v>
      </c>
      <c r="E21" s="249"/>
      <c r="F21" s="249"/>
      <c r="G21" s="250" t="n">
        <v>10329</v>
      </c>
      <c r="H21" s="251" t="n">
        <f aca="false">2270*1.8*1.58*D21</f>
        <v>11620.584</v>
      </c>
      <c r="I21" s="252"/>
      <c r="J21" s="253"/>
      <c r="K21" s="250" t="n">
        <v>0</v>
      </c>
      <c r="L21" s="254"/>
      <c r="M21" s="254"/>
      <c r="N21" s="254"/>
      <c r="O21" s="254"/>
      <c r="P21" s="254"/>
      <c r="Q21" s="254"/>
      <c r="R21" s="254"/>
      <c r="S21" s="255"/>
      <c r="T21" s="256"/>
      <c r="U21" s="257" t="n">
        <f aca="false">H21</f>
        <v>11620.584</v>
      </c>
      <c r="V21" s="258" t="n">
        <f aca="false">U21/166.17</f>
        <v>69.9319010651742</v>
      </c>
      <c r="W21" s="99"/>
      <c r="X21" s="99"/>
    </row>
    <row r="22" s="92" customFormat="true" ht="23.25" hidden="false" customHeight="false" outlineLevel="0" collapsed="false">
      <c r="A22" s="247" t="n">
        <v>9</v>
      </c>
      <c r="B22" s="259" t="s">
        <v>141</v>
      </c>
      <c r="C22" s="249" t="n">
        <v>1</v>
      </c>
      <c r="D22" s="249" t="n">
        <v>1.8</v>
      </c>
      <c r="E22" s="249"/>
      <c r="F22" s="249"/>
      <c r="G22" s="250" t="n">
        <v>10329</v>
      </c>
      <c r="H22" s="251" t="n">
        <f aca="false">2270*1.8*1.58*D22</f>
        <v>11620.584</v>
      </c>
      <c r="I22" s="252"/>
      <c r="J22" s="253"/>
      <c r="K22" s="250" t="n">
        <v>0</v>
      </c>
      <c r="L22" s="254"/>
      <c r="M22" s="254"/>
      <c r="N22" s="254"/>
      <c r="O22" s="254"/>
      <c r="P22" s="254"/>
      <c r="Q22" s="254"/>
      <c r="R22" s="254"/>
      <c r="S22" s="255"/>
      <c r="T22" s="256"/>
      <c r="U22" s="257" t="n">
        <f aca="false">H22</f>
        <v>11620.584</v>
      </c>
      <c r="V22" s="258" t="n">
        <f aca="false">U22/166.17</f>
        <v>69.9319010651742</v>
      </c>
      <c r="W22" s="99"/>
      <c r="X22" s="99"/>
    </row>
    <row r="23" s="92" customFormat="true" ht="15.75" hidden="false" customHeight="true" outlineLevel="0" collapsed="false">
      <c r="A23" s="247" t="n">
        <v>10</v>
      </c>
      <c r="B23" s="248" t="s">
        <v>143</v>
      </c>
      <c r="C23" s="249" t="n">
        <v>1</v>
      </c>
      <c r="D23" s="249" t="n">
        <v>1.7</v>
      </c>
      <c r="E23" s="249"/>
      <c r="F23" s="249"/>
      <c r="G23" s="250" t="n">
        <v>9756</v>
      </c>
      <c r="H23" s="251" t="n">
        <f aca="false">2270*1.8*1.58*D23</f>
        <v>10974.996</v>
      </c>
      <c r="I23" s="252"/>
      <c r="J23" s="253"/>
      <c r="K23" s="250" t="n">
        <v>0</v>
      </c>
      <c r="L23" s="254"/>
      <c r="M23" s="254"/>
      <c r="N23" s="254"/>
      <c r="O23" s="254"/>
      <c r="P23" s="254"/>
      <c r="Q23" s="254"/>
      <c r="R23" s="254"/>
      <c r="S23" s="255"/>
      <c r="T23" s="256"/>
      <c r="U23" s="257" t="n">
        <f aca="false">H23</f>
        <v>10974.996</v>
      </c>
      <c r="V23" s="258" t="n">
        <f aca="false">U23/166.17</f>
        <v>66.0467954504423</v>
      </c>
      <c r="W23" s="99"/>
      <c r="X23" s="99"/>
    </row>
    <row r="24" s="92" customFormat="true" ht="15.75" hidden="false" customHeight="true" outlineLevel="0" collapsed="false">
      <c r="A24" s="247" t="n">
        <v>11</v>
      </c>
      <c r="B24" s="248" t="s">
        <v>144</v>
      </c>
      <c r="C24" s="249" t="n">
        <v>1</v>
      </c>
      <c r="D24" s="249" t="n">
        <v>1.2</v>
      </c>
      <c r="E24" s="249"/>
      <c r="F24" s="249"/>
      <c r="G24" s="250" t="n">
        <v>6886</v>
      </c>
      <c r="H24" s="251" t="n">
        <f aca="false">2270*1.8*1.58*D24</f>
        <v>7747.056</v>
      </c>
      <c r="I24" s="252"/>
      <c r="J24" s="253"/>
      <c r="K24" s="250" t="n">
        <v>0</v>
      </c>
      <c r="L24" s="254"/>
      <c r="M24" s="254"/>
      <c r="N24" s="254"/>
      <c r="O24" s="254"/>
      <c r="P24" s="254"/>
      <c r="Q24" s="254"/>
      <c r="R24" s="254"/>
      <c r="S24" s="255"/>
      <c r="T24" s="256"/>
      <c r="U24" s="257" t="n">
        <f aca="false">H24</f>
        <v>7747.056</v>
      </c>
      <c r="V24" s="258" t="n">
        <f aca="false">U24/166.17</f>
        <v>46.6212673767828</v>
      </c>
      <c r="W24" s="99"/>
      <c r="X24" s="99"/>
    </row>
    <row r="25" s="92" customFormat="true" ht="23.25" hidden="false" customHeight="false" outlineLevel="0" collapsed="false">
      <c r="A25" s="247" t="n">
        <v>12</v>
      </c>
      <c r="B25" s="248" t="s">
        <v>329</v>
      </c>
      <c r="C25" s="249" t="n">
        <v>1</v>
      </c>
      <c r="D25" s="249" t="n">
        <v>1.9</v>
      </c>
      <c r="E25" s="249"/>
      <c r="F25" s="249"/>
      <c r="G25" s="250" t="n">
        <v>10903</v>
      </c>
      <c r="H25" s="251" t="n">
        <f aca="false">2270*1.8*1.58*D25</f>
        <v>12266.172</v>
      </c>
      <c r="I25" s="252"/>
      <c r="J25" s="253"/>
      <c r="K25" s="250" t="n">
        <v>0</v>
      </c>
      <c r="L25" s="254"/>
      <c r="M25" s="254"/>
      <c r="N25" s="254"/>
      <c r="O25" s="254"/>
      <c r="P25" s="254"/>
      <c r="Q25" s="254"/>
      <c r="R25" s="254"/>
      <c r="S25" s="255"/>
      <c r="T25" s="256"/>
      <c r="U25" s="257" t="n">
        <f aca="false">H25</f>
        <v>12266.172</v>
      </c>
      <c r="V25" s="258" t="n">
        <f aca="false">U25/166.17</f>
        <v>73.8170066799061</v>
      </c>
      <c r="W25" s="99"/>
      <c r="X25" s="99"/>
    </row>
    <row r="26" s="92" customFormat="true" ht="23.25" hidden="false" customHeight="false" outlineLevel="0" collapsed="false">
      <c r="A26" s="247" t="n">
        <v>13</v>
      </c>
      <c r="B26" s="248" t="s">
        <v>153</v>
      </c>
      <c r="C26" s="249" t="n">
        <v>1</v>
      </c>
      <c r="D26" s="249" t="n">
        <v>1.7</v>
      </c>
      <c r="E26" s="249"/>
      <c r="F26" s="249"/>
      <c r="G26" s="250" t="n">
        <v>9756</v>
      </c>
      <c r="H26" s="251" t="n">
        <f aca="false">2270*1.8*1.58*D26</f>
        <v>10974.996</v>
      </c>
      <c r="I26" s="252"/>
      <c r="J26" s="253"/>
      <c r="K26" s="250" t="n">
        <v>0</v>
      </c>
      <c r="L26" s="254"/>
      <c r="M26" s="254"/>
      <c r="N26" s="254"/>
      <c r="O26" s="254"/>
      <c r="P26" s="254"/>
      <c r="Q26" s="254"/>
      <c r="R26" s="254"/>
      <c r="S26" s="255"/>
      <c r="T26" s="256"/>
      <c r="U26" s="257" t="n">
        <f aca="false">H26</f>
        <v>10974.996</v>
      </c>
      <c r="V26" s="258" t="n">
        <f aca="false">U26/166.17</f>
        <v>66.0467954504423</v>
      </c>
      <c r="W26" s="99"/>
      <c r="X26" s="99"/>
    </row>
    <row r="27" s="92" customFormat="true" ht="38.25" hidden="false" customHeight="true" outlineLevel="0" collapsed="false">
      <c r="A27" s="247" t="n">
        <v>14</v>
      </c>
      <c r="B27" s="248" t="s">
        <v>154</v>
      </c>
      <c r="C27" s="249" t="n">
        <v>1</v>
      </c>
      <c r="D27" s="249" t="n">
        <v>1.7</v>
      </c>
      <c r="E27" s="249"/>
      <c r="F27" s="249"/>
      <c r="G27" s="250" t="n">
        <v>9756</v>
      </c>
      <c r="H27" s="251" t="n">
        <f aca="false">2270*1.8*1.58*D27</f>
        <v>10974.996</v>
      </c>
      <c r="I27" s="252"/>
      <c r="J27" s="253"/>
      <c r="K27" s="250" t="n">
        <v>0</v>
      </c>
      <c r="L27" s="254"/>
      <c r="M27" s="254"/>
      <c r="N27" s="254"/>
      <c r="O27" s="254"/>
      <c r="P27" s="254"/>
      <c r="Q27" s="254"/>
      <c r="R27" s="254"/>
      <c r="S27" s="255"/>
      <c r="T27" s="256"/>
      <c r="U27" s="257" t="n">
        <f aca="false">H27</f>
        <v>10974.996</v>
      </c>
      <c r="V27" s="258" t="n">
        <f aca="false">U27/166.17</f>
        <v>66.0467954504423</v>
      </c>
      <c r="W27" s="99"/>
      <c r="X27" s="99"/>
    </row>
    <row r="28" s="92" customFormat="true" ht="16.5" hidden="false" customHeight="true" outlineLevel="0" collapsed="false">
      <c r="A28" s="260" t="n">
        <v>15</v>
      </c>
      <c r="B28" s="261" t="s">
        <v>155</v>
      </c>
      <c r="C28" s="262" t="n">
        <v>1</v>
      </c>
      <c r="D28" s="262" t="n">
        <v>1.7</v>
      </c>
      <c r="E28" s="262"/>
      <c r="F28" s="262"/>
      <c r="G28" s="263" t="n">
        <v>9756</v>
      </c>
      <c r="H28" s="264" t="n">
        <f aca="false">2270*1.8*1.58*D28</f>
        <v>10974.996</v>
      </c>
      <c r="I28" s="265"/>
      <c r="J28" s="266"/>
      <c r="K28" s="267" t="n">
        <v>0</v>
      </c>
      <c r="L28" s="268"/>
      <c r="M28" s="268"/>
      <c r="N28" s="268"/>
      <c r="O28" s="268"/>
      <c r="P28" s="268"/>
      <c r="Q28" s="268"/>
      <c r="R28" s="268"/>
      <c r="S28" s="269"/>
      <c r="T28" s="270"/>
      <c r="U28" s="271" t="n">
        <f aca="false">H28</f>
        <v>10974.996</v>
      </c>
      <c r="V28" s="272" t="n">
        <f aca="false">U28/166.17</f>
        <v>66.0467954504423</v>
      </c>
      <c r="W28" s="99"/>
      <c r="X28" s="99"/>
    </row>
    <row r="29" s="283" customFormat="true" ht="36.75" hidden="false" customHeight="true" outlineLevel="0" collapsed="false">
      <c r="A29" s="273" t="n">
        <v>1</v>
      </c>
      <c r="B29" s="274" t="s">
        <v>330</v>
      </c>
      <c r="C29" s="275" t="n">
        <v>15</v>
      </c>
      <c r="D29" s="275"/>
      <c r="E29" s="275"/>
      <c r="F29" s="275"/>
      <c r="G29" s="276" t="n">
        <v>187076</v>
      </c>
      <c r="H29" s="276" t="n">
        <f aca="false">SUM(H14:H28)</f>
        <v>210461.688</v>
      </c>
      <c r="I29" s="277" t="n">
        <v>0</v>
      </c>
      <c r="J29" s="278"/>
      <c r="K29" s="278" t="n">
        <v>0</v>
      </c>
      <c r="L29" s="278" t="n">
        <v>0</v>
      </c>
      <c r="M29" s="278" t="n">
        <v>0</v>
      </c>
      <c r="N29" s="278" t="n">
        <v>0</v>
      </c>
      <c r="O29" s="278" t="n">
        <v>0</v>
      </c>
      <c r="P29" s="278" t="n">
        <v>0</v>
      </c>
      <c r="Q29" s="278" t="n">
        <v>0</v>
      </c>
      <c r="R29" s="278" t="n">
        <v>0</v>
      </c>
      <c r="S29" s="279" t="n">
        <v>0</v>
      </c>
      <c r="T29" s="279" t="n">
        <v>0</v>
      </c>
      <c r="U29" s="280" t="n">
        <f aca="false">SUM(U14:U28)</f>
        <v>210461.688</v>
      </c>
      <c r="V29" s="281" t="n">
        <f aca="false">SUM(V14:V28)</f>
        <v>1266.5444304026</v>
      </c>
      <c r="W29" s="282"/>
      <c r="X29" s="282"/>
    </row>
    <row r="30" s="291" customFormat="true" ht="16.5" hidden="false" customHeight="true" outlineLevel="0" collapsed="false">
      <c r="A30" s="273"/>
      <c r="B30" s="284" t="s">
        <v>159</v>
      </c>
      <c r="C30" s="284"/>
      <c r="D30" s="284"/>
      <c r="E30" s="284"/>
      <c r="F30" s="284"/>
      <c r="G30" s="284"/>
      <c r="H30" s="285"/>
      <c r="I30" s="277"/>
      <c r="J30" s="286"/>
      <c r="K30" s="286"/>
      <c r="L30" s="286"/>
      <c r="M30" s="286"/>
      <c r="N30" s="286"/>
      <c r="O30" s="286"/>
      <c r="P30" s="286"/>
      <c r="Q30" s="286"/>
      <c r="R30" s="286"/>
      <c r="S30" s="287"/>
      <c r="T30" s="288"/>
      <c r="U30" s="289"/>
      <c r="V30" s="279"/>
      <c r="W30" s="290"/>
      <c r="X30" s="290"/>
    </row>
    <row r="31" s="305" customFormat="true" ht="24" hidden="false" customHeight="true" outlineLevel="0" collapsed="false">
      <c r="A31" s="292" t="n">
        <v>16</v>
      </c>
      <c r="B31" s="293" t="s">
        <v>160</v>
      </c>
      <c r="C31" s="294" t="n">
        <v>1</v>
      </c>
      <c r="D31" s="294" t="n">
        <v>2.15</v>
      </c>
      <c r="E31" s="294"/>
      <c r="F31" s="294"/>
      <c r="G31" s="250" t="n">
        <v>12338</v>
      </c>
      <c r="H31" s="295" t="n">
        <v>12338</v>
      </c>
      <c r="I31" s="296"/>
      <c r="J31" s="297"/>
      <c r="K31" s="298" t="n">
        <v>0</v>
      </c>
      <c r="L31" s="299"/>
      <c r="M31" s="299"/>
      <c r="N31" s="299"/>
      <c r="O31" s="299"/>
      <c r="P31" s="299"/>
      <c r="Q31" s="299"/>
      <c r="R31" s="299"/>
      <c r="S31" s="300"/>
      <c r="T31" s="301"/>
      <c r="U31" s="302" t="n">
        <v>12338</v>
      </c>
      <c r="V31" s="303" t="n">
        <v>74.028</v>
      </c>
      <c r="W31" s="304"/>
      <c r="X31" s="304"/>
    </row>
    <row r="32" s="305" customFormat="true" ht="30.75" hidden="false" customHeight="true" outlineLevel="0" collapsed="false">
      <c r="A32" s="247" t="n">
        <v>17</v>
      </c>
      <c r="B32" s="248" t="s">
        <v>331</v>
      </c>
      <c r="C32" s="249" t="n">
        <v>1</v>
      </c>
      <c r="D32" s="249" t="n">
        <v>1.7</v>
      </c>
      <c r="E32" s="249"/>
      <c r="F32" s="249"/>
      <c r="G32" s="250" t="n">
        <v>9756</v>
      </c>
      <c r="H32" s="306" t="n">
        <v>9756</v>
      </c>
      <c r="I32" s="307"/>
      <c r="J32" s="308"/>
      <c r="K32" s="250" t="n">
        <v>0</v>
      </c>
      <c r="L32" s="254"/>
      <c r="M32" s="254"/>
      <c r="N32" s="254"/>
      <c r="O32" s="254"/>
      <c r="P32" s="254"/>
      <c r="Q32" s="254"/>
      <c r="R32" s="254"/>
      <c r="S32" s="309"/>
      <c r="T32" s="310"/>
      <c r="U32" s="252" t="n">
        <v>9756</v>
      </c>
      <c r="V32" s="311" t="n">
        <v>58.536</v>
      </c>
      <c r="W32" s="304"/>
      <c r="X32" s="304"/>
    </row>
    <row r="33" s="305" customFormat="true" ht="15.75" hidden="false" customHeight="false" outlineLevel="0" collapsed="false">
      <c r="A33" s="247" t="n">
        <v>18</v>
      </c>
      <c r="B33" s="248" t="s">
        <v>155</v>
      </c>
      <c r="C33" s="249" t="n">
        <v>2</v>
      </c>
      <c r="D33" s="249" t="n">
        <v>1.7</v>
      </c>
      <c r="E33" s="249"/>
      <c r="F33" s="249"/>
      <c r="G33" s="250" t="n">
        <v>9756</v>
      </c>
      <c r="H33" s="306" t="n">
        <v>19512</v>
      </c>
      <c r="I33" s="307"/>
      <c r="J33" s="308"/>
      <c r="K33" s="250" t="n">
        <v>0</v>
      </c>
      <c r="L33" s="254"/>
      <c r="M33" s="254"/>
      <c r="N33" s="254"/>
      <c r="O33" s="254"/>
      <c r="P33" s="254"/>
      <c r="Q33" s="254"/>
      <c r="R33" s="254"/>
      <c r="S33" s="309"/>
      <c r="T33" s="310"/>
      <c r="U33" s="252" t="n">
        <v>19512</v>
      </c>
      <c r="V33" s="311" t="n">
        <v>117.072</v>
      </c>
      <c r="W33" s="304"/>
      <c r="X33" s="304"/>
    </row>
    <row r="34" s="305" customFormat="true" ht="24" hidden="false" customHeight="false" outlineLevel="0" collapsed="false">
      <c r="A34" s="247" t="n">
        <v>19</v>
      </c>
      <c r="B34" s="248" t="s">
        <v>165</v>
      </c>
      <c r="C34" s="249" t="n">
        <v>1</v>
      </c>
      <c r="D34" s="249" t="n">
        <v>1.8</v>
      </c>
      <c r="E34" s="249"/>
      <c r="F34" s="249"/>
      <c r="G34" s="250" t="n">
        <v>10329</v>
      </c>
      <c r="H34" s="306" t="n">
        <v>10329</v>
      </c>
      <c r="I34" s="307"/>
      <c r="J34" s="308"/>
      <c r="K34" s="250" t="n">
        <v>0</v>
      </c>
      <c r="L34" s="254"/>
      <c r="M34" s="254"/>
      <c r="N34" s="254"/>
      <c r="O34" s="254"/>
      <c r="P34" s="254"/>
      <c r="Q34" s="254"/>
      <c r="R34" s="254"/>
      <c r="S34" s="309"/>
      <c r="T34" s="310"/>
      <c r="U34" s="252" t="n">
        <v>10329</v>
      </c>
      <c r="V34" s="312" t="n">
        <v>61.974</v>
      </c>
      <c r="W34" s="304"/>
      <c r="X34" s="304"/>
    </row>
    <row r="35" s="323" customFormat="true" ht="16.5" hidden="false" customHeight="false" outlineLevel="0" collapsed="false">
      <c r="A35" s="313"/>
      <c r="B35" s="314" t="s">
        <v>332</v>
      </c>
      <c r="C35" s="315" t="n">
        <v>5</v>
      </c>
      <c r="D35" s="315"/>
      <c r="E35" s="315"/>
      <c r="F35" s="315"/>
      <c r="G35" s="316" t="n">
        <v>42179</v>
      </c>
      <c r="H35" s="317" t="n">
        <v>51935</v>
      </c>
      <c r="I35" s="318" t="n">
        <v>0</v>
      </c>
      <c r="J35" s="316"/>
      <c r="K35" s="316" t="n">
        <v>0</v>
      </c>
      <c r="L35" s="316" t="n">
        <v>0</v>
      </c>
      <c r="M35" s="316" t="n">
        <v>0</v>
      </c>
      <c r="N35" s="316" t="n">
        <v>0</v>
      </c>
      <c r="O35" s="316" t="n">
        <v>0</v>
      </c>
      <c r="P35" s="316" t="n">
        <v>0</v>
      </c>
      <c r="Q35" s="316" t="n">
        <v>0</v>
      </c>
      <c r="R35" s="316" t="n">
        <v>0</v>
      </c>
      <c r="S35" s="319" t="n">
        <v>0</v>
      </c>
      <c r="T35" s="320"/>
      <c r="U35" s="321" t="n">
        <v>51935</v>
      </c>
      <c r="V35" s="319" t="n">
        <v>311.61</v>
      </c>
      <c r="W35" s="322"/>
      <c r="X35" s="322"/>
    </row>
    <row r="36" s="305" customFormat="true" ht="23.25" hidden="false" customHeight="false" outlineLevel="0" collapsed="false">
      <c r="A36" s="292" t="n">
        <v>20</v>
      </c>
      <c r="B36" s="293" t="s">
        <v>333</v>
      </c>
      <c r="C36" s="294" t="n">
        <v>3</v>
      </c>
      <c r="D36" s="294" t="n">
        <v>1.3</v>
      </c>
      <c r="E36" s="294"/>
      <c r="F36" s="294"/>
      <c r="G36" s="250" t="n">
        <v>7460</v>
      </c>
      <c r="H36" s="295" t="n">
        <v>22380</v>
      </c>
      <c r="I36" s="296"/>
      <c r="J36" s="297"/>
      <c r="K36" s="298" t="n">
        <v>0</v>
      </c>
      <c r="L36" s="299"/>
      <c r="M36" s="299"/>
      <c r="N36" s="299"/>
      <c r="O36" s="299"/>
      <c r="P36" s="299"/>
      <c r="Q36" s="299"/>
      <c r="R36" s="299"/>
      <c r="S36" s="300"/>
      <c r="T36" s="301"/>
      <c r="U36" s="302" t="n">
        <v>22380</v>
      </c>
      <c r="V36" s="303" t="n">
        <v>134.28</v>
      </c>
      <c r="W36" s="304"/>
      <c r="X36" s="304"/>
    </row>
    <row r="37" s="305" customFormat="true" ht="40.5" hidden="false" customHeight="true" outlineLevel="0" collapsed="false">
      <c r="A37" s="247" t="n">
        <v>21</v>
      </c>
      <c r="B37" s="248" t="s">
        <v>171</v>
      </c>
      <c r="C37" s="249" t="n">
        <v>7</v>
      </c>
      <c r="D37" s="249" t="n">
        <v>1.2</v>
      </c>
      <c r="E37" s="249"/>
      <c r="F37" s="249"/>
      <c r="G37" s="250" t="n">
        <v>6886</v>
      </c>
      <c r="H37" s="306" t="n">
        <v>48202</v>
      </c>
      <c r="I37" s="307" t="n">
        <v>1928.08</v>
      </c>
      <c r="J37" s="308"/>
      <c r="K37" s="250" t="n">
        <v>0</v>
      </c>
      <c r="L37" s="254"/>
      <c r="M37" s="254"/>
      <c r="N37" s="254"/>
      <c r="O37" s="254"/>
      <c r="P37" s="254"/>
      <c r="Q37" s="254"/>
      <c r="R37" s="254"/>
      <c r="S37" s="309"/>
      <c r="T37" s="310"/>
      <c r="U37" s="252" t="n">
        <v>50130.08</v>
      </c>
      <c r="V37" s="311" t="n">
        <v>300.78048</v>
      </c>
      <c r="W37" s="304"/>
      <c r="X37" s="304"/>
    </row>
    <row r="38" s="305" customFormat="true" ht="55.5" hidden="false" customHeight="true" outlineLevel="0" collapsed="false">
      <c r="A38" s="247" t="n">
        <v>22</v>
      </c>
      <c r="B38" s="248" t="s">
        <v>172</v>
      </c>
      <c r="C38" s="249" t="n">
        <v>2</v>
      </c>
      <c r="D38" s="249" t="n">
        <v>1.2</v>
      </c>
      <c r="E38" s="249"/>
      <c r="F38" s="249"/>
      <c r="G38" s="250" t="n">
        <v>6886</v>
      </c>
      <c r="H38" s="306" t="n">
        <v>13772</v>
      </c>
      <c r="I38" s="307" t="n">
        <v>550.88</v>
      </c>
      <c r="J38" s="308"/>
      <c r="K38" s="250" t="n">
        <v>0</v>
      </c>
      <c r="L38" s="254"/>
      <c r="M38" s="254"/>
      <c r="N38" s="254"/>
      <c r="O38" s="254"/>
      <c r="P38" s="254"/>
      <c r="Q38" s="254"/>
      <c r="R38" s="254"/>
      <c r="S38" s="309"/>
      <c r="T38" s="310"/>
      <c r="U38" s="252" t="n">
        <v>14322.88</v>
      </c>
      <c r="V38" s="311" t="n">
        <v>85.93728</v>
      </c>
      <c r="W38" s="304"/>
      <c r="X38" s="304"/>
    </row>
    <row r="39" s="305" customFormat="true" ht="16.5" hidden="false" customHeight="false" outlineLevel="0" collapsed="false">
      <c r="A39" s="324" t="n">
        <v>23</v>
      </c>
      <c r="B39" s="325" t="s">
        <v>173</v>
      </c>
      <c r="C39" s="326" t="n">
        <v>1</v>
      </c>
      <c r="D39" s="326" t="n">
        <v>1.3</v>
      </c>
      <c r="E39" s="326"/>
      <c r="F39" s="326"/>
      <c r="G39" s="250" t="n">
        <v>7460</v>
      </c>
      <c r="H39" s="327" t="n">
        <v>7460</v>
      </c>
      <c r="I39" s="328"/>
      <c r="J39" s="329"/>
      <c r="K39" s="330" t="n">
        <v>0</v>
      </c>
      <c r="L39" s="331"/>
      <c r="M39" s="331"/>
      <c r="N39" s="331"/>
      <c r="O39" s="331"/>
      <c r="P39" s="331"/>
      <c r="Q39" s="331"/>
      <c r="R39" s="331"/>
      <c r="S39" s="332"/>
      <c r="T39" s="333"/>
      <c r="U39" s="252" t="n">
        <v>7460</v>
      </c>
      <c r="V39" s="312" t="n">
        <v>44.76</v>
      </c>
      <c r="W39" s="304"/>
      <c r="X39" s="304"/>
    </row>
    <row r="40" s="323" customFormat="true" ht="16.5" hidden="false" customHeight="false" outlineLevel="0" collapsed="false">
      <c r="A40" s="313"/>
      <c r="B40" s="314" t="s">
        <v>334</v>
      </c>
      <c r="C40" s="315" t="n">
        <v>13</v>
      </c>
      <c r="D40" s="334"/>
      <c r="E40" s="334"/>
      <c r="F40" s="334"/>
      <c r="G40" s="316" t="n">
        <v>28692</v>
      </c>
      <c r="H40" s="317" t="n">
        <v>91814</v>
      </c>
      <c r="I40" s="318" t="n">
        <v>2478.96</v>
      </c>
      <c r="J40" s="316"/>
      <c r="K40" s="316" t="n">
        <v>0</v>
      </c>
      <c r="L40" s="316" t="n">
        <v>0</v>
      </c>
      <c r="M40" s="316" t="n">
        <v>0</v>
      </c>
      <c r="N40" s="316" t="n">
        <v>0</v>
      </c>
      <c r="O40" s="316" t="n">
        <v>0</v>
      </c>
      <c r="P40" s="316" t="n">
        <v>0</v>
      </c>
      <c r="Q40" s="316" t="n">
        <v>0</v>
      </c>
      <c r="R40" s="316" t="n">
        <v>0</v>
      </c>
      <c r="S40" s="319" t="n">
        <v>0</v>
      </c>
      <c r="T40" s="320"/>
      <c r="U40" s="321" t="n">
        <v>94292.96</v>
      </c>
      <c r="V40" s="319" t="n">
        <v>565.75776</v>
      </c>
      <c r="W40" s="322"/>
      <c r="X40" s="322"/>
    </row>
    <row r="41" s="305" customFormat="true" ht="22.5" hidden="false" customHeight="false" outlineLevel="0" collapsed="false">
      <c r="A41" s="292"/>
      <c r="B41" s="335" t="s">
        <v>335</v>
      </c>
      <c r="C41" s="294"/>
      <c r="D41" s="294"/>
      <c r="E41" s="294"/>
      <c r="F41" s="294"/>
      <c r="G41" s="298"/>
      <c r="H41" s="295"/>
      <c r="I41" s="296"/>
      <c r="J41" s="299"/>
      <c r="K41" s="299"/>
      <c r="L41" s="299"/>
      <c r="M41" s="299"/>
      <c r="N41" s="299"/>
      <c r="O41" s="299"/>
      <c r="P41" s="299"/>
      <c r="Q41" s="299"/>
      <c r="R41" s="299"/>
      <c r="S41" s="300"/>
      <c r="T41" s="301"/>
      <c r="U41" s="336"/>
      <c r="V41" s="303"/>
      <c r="W41" s="304"/>
      <c r="X41" s="304"/>
    </row>
    <row r="42" s="305" customFormat="true" ht="16.5" hidden="false" customHeight="false" outlineLevel="0" collapsed="false">
      <c r="A42" s="324" t="n">
        <v>24</v>
      </c>
      <c r="B42" s="325" t="s">
        <v>237</v>
      </c>
      <c r="C42" s="326" t="n">
        <v>1</v>
      </c>
      <c r="D42" s="326" t="n">
        <v>1.8</v>
      </c>
      <c r="E42" s="326"/>
      <c r="F42" s="326"/>
      <c r="G42" s="250" t="n">
        <v>10329</v>
      </c>
      <c r="H42" s="327" t="n">
        <v>10329</v>
      </c>
      <c r="I42" s="328"/>
      <c r="J42" s="329"/>
      <c r="K42" s="330" t="n">
        <v>0</v>
      </c>
      <c r="L42" s="331"/>
      <c r="M42" s="331"/>
      <c r="N42" s="331"/>
      <c r="O42" s="331"/>
      <c r="P42" s="331"/>
      <c r="Q42" s="331"/>
      <c r="R42" s="331"/>
      <c r="S42" s="332"/>
      <c r="T42" s="333"/>
      <c r="U42" s="337" t="n">
        <v>10329</v>
      </c>
      <c r="V42" s="312" t="n">
        <v>61.974</v>
      </c>
      <c r="W42" s="304"/>
      <c r="X42" s="304"/>
    </row>
    <row r="43" s="323" customFormat="true" ht="16.5" hidden="false" customHeight="false" outlineLevel="0" collapsed="false">
      <c r="A43" s="313"/>
      <c r="B43" s="314" t="s">
        <v>336</v>
      </c>
      <c r="C43" s="315" t="n">
        <v>1</v>
      </c>
      <c r="D43" s="315"/>
      <c r="E43" s="315"/>
      <c r="F43" s="315"/>
      <c r="G43" s="316" t="n">
        <v>10329</v>
      </c>
      <c r="H43" s="317" t="n">
        <v>10329</v>
      </c>
      <c r="I43" s="318" t="n">
        <v>0</v>
      </c>
      <c r="J43" s="316"/>
      <c r="K43" s="316" t="n">
        <v>0</v>
      </c>
      <c r="L43" s="316" t="n">
        <v>0</v>
      </c>
      <c r="M43" s="316" t="n">
        <v>0</v>
      </c>
      <c r="N43" s="316" t="n">
        <v>0</v>
      </c>
      <c r="O43" s="316" t="n">
        <v>0</v>
      </c>
      <c r="P43" s="316" t="n">
        <v>0</v>
      </c>
      <c r="Q43" s="316" t="n">
        <v>0</v>
      </c>
      <c r="R43" s="316" t="n">
        <v>0</v>
      </c>
      <c r="S43" s="319" t="n">
        <v>0</v>
      </c>
      <c r="T43" s="320"/>
      <c r="U43" s="321" t="n">
        <v>10329</v>
      </c>
      <c r="V43" s="319" t="n">
        <v>61.974</v>
      </c>
      <c r="W43" s="322"/>
      <c r="X43" s="322"/>
    </row>
    <row r="44" s="305" customFormat="true" ht="16.5" hidden="false" customHeight="false" outlineLevel="0" collapsed="false">
      <c r="A44" s="338" t="n">
        <v>25</v>
      </c>
      <c r="B44" s="339" t="s">
        <v>174</v>
      </c>
      <c r="C44" s="340" t="n">
        <v>2</v>
      </c>
      <c r="D44" s="340" t="s">
        <v>175</v>
      </c>
      <c r="E44" s="340" t="n">
        <v>1.35</v>
      </c>
      <c r="F44" s="341" t="n">
        <v>46.61</v>
      </c>
      <c r="G44" s="342" t="n">
        <v>7746.58</v>
      </c>
      <c r="H44" s="343" t="n">
        <v>15493.16</v>
      </c>
      <c r="I44" s="344"/>
      <c r="J44" s="345"/>
      <c r="K44" s="342" t="n">
        <v>0</v>
      </c>
      <c r="L44" s="346"/>
      <c r="M44" s="346"/>
      <c r="N44" s="346"/>
      <c r="O44" s="346"/>
      <c r="P44" s="346"/>
      <c r="Q44" s="346"/>
      <c r="R44" s="346"/>
      <c r="S44" s="347"/>
      <c r="T44" s="348"/>
      <c r="U44" s="349" t="n">
        <v>15493.16</v>
      </c>
      <c r="V44" s="350" t="n">
        <v>92.95896</v>
      </c>
      <c r="W44" s="304"/>
      <c r="X44" s="304"/>
    </row>
    <row r="45" s="323" customFormat="true" ht="16.5" hidden="false" customHeight="false" outlineLevel="0" collapsed="false">
      <c r="A45" s="351"/>
      <c r="B45" s="352" t="s">
        <v>334</v>
      </c>
      <c r="C45" s="353" t="n">
        <v>2</v>
      </c>
      <c r="D45" s="353"/>
      <c r="E45" s="353"/>
      <c r="F45" s="353"/>
      <c r="G45" s="354" t="n">
        <v>7746.58</v>
      </c>
      <c r="H45" s="355" t="n">
        <v>15493.16</v>
      </c>
      <c r="I45" s="356" t="n">
        <v>0</v>
      </c>
      <c r="J45" s="354"/>
      <c r="K45" s="354" t="n">
        <v>0</v>
      </c>
      <c r="L45" s="354" t="n">
        <v>0</v>
      </c>
      <c r="M45" s="354" t="n">
        <v>0</v>
      </c>
      <c r="N45" s="354" t="n">
        <v>0</v>
      </c>
      <c r="O45" s="354" t="n">
        <v>0</v>
      </c>
      <c r="P45" s="354" t="n">
        <v>0</v>
      </c>
      <c r="Q45" s="354" t="n">
        <v>0</v>
      </c>
      <c r="R45" s="354" t="n">
        <v>0</v>
      </c>
      <c r="S45" s="357" t="n">
        <v>0</v>
      </c>
      <c r="T45" s="358"/>
      <c r="U45" s="359" t="n">
        <v>15493.16</v>
      </c>
      <c r="V45" s="357" t="n">
        <v>92.95896</v>
      </c>
      <c r="W45" s="322"/>
      <c r="X45" s="322"/>
    </row>
    <row r="46" s="291" customFormat="true" ht="24" hidden="false" customHeight="false" outlineLevel="0" collapsed="false">
      <c r="A46" s="273"/>
      <c r="B46" s="360" t="s">
        <v>337</v>
      </c>
      <c r="C46" s="361" t="n">
        <v>6</v>
      </c>
      <c r="D46" s="361"/>
      <c r="E46" s="361"/>
      <c r="F46" s="361"/>
      <c r="G46" s="278" t="n">
        <v>52508</v>
      </c>
      <c r="H46" s="285" t="n">
        <v>62264</v>
      </c>
      <c r="I46" s="277" t="n">
        <v>0</v>
      </c>
      <c r="J46" s="278"/>
      <c r="K46" s="278" t="n">
        <v>0</v>
      </c>
      <c r="L46" s="278" t="n">
        <v>0</v>
      </c>
      <c r="M46" s="278" t="n">
        <v>0</v>
      </c>
      <c r="N46" s="278" t="n">
        <v>0</v>
      </c>
      <c r="O46" s="278" t="n">
        <v>0</v>
      </c>
      <c r="P46" s="278" t="n">
        <v>0</v>
      </c>
      <c r="Q46" s="278" t="n">
        <v>0</v>
      </c>
      <c r="R46" s="278" t="n">
        <v>0</v>
      </c>
      <c r="S46" s="278" t="n">
        <v>0</v>
      </c>
      <c r="T46" s="279" t="n">
        <v>0</v>
      </c>
      <c r="U46" s="362" t="n">
        <v>62264</v>
      </c>
      <c r="V46" s="279" t="n">
        <v>373.584</v>
      </c>
      <c r="W46" s="290"/>
      <c r="X46" s="290"/>
    </row>
    <row r="47" s="291" customFormat="true" ht="24" hidden="false" customHeight="false" outlineLevel="0" collapsed="false">
      <c r="A47" s="273"/>
      <c r="B47" s="360" t="s">
        <v>338</v>
      </c>
      <c r="C47" s="361" t="n">
        <v>15</v>
      </c>
      <c r="D47" s="361"/>
      <c r="E47" s="361"/>
      <c r="F47" s="361"/>
      <c r="G47" s="278" t="n">
        <v>36438.58</v>
      </c>
      <c r="H47" s="285" t="n">
        <v>107307.16</v>
      </c>
      <c r="I47" s="277" t="n">
        <v>2478.96</v>
      </c>
      <c r="J47" s="278"/>
      <c r="K47" s="278" t="n">
        <v>0</v>
      </c>
      <c r="L47" s="278" t="n">
        <v>0</v>
      </c>
      <c r="M47" s="278" t="n">
        <v>0</v>
      </c>
      <c r="N47" s="278" t="n">
        <v>0</v>
      </c>
      <c r="O47" s="278" t="n">
        <v>0</v>
      </c>
      <c r="P47" s="278" t="n">
        <v>0</v>
      </c>
      <c r="Q47" s="278" t="n">
        <v>0</v>
      </c>
      <c r="R47" s="278" t="n">
        <v>0</v>
      </c>
      <c r="S47" s="278" t="n">
        <v>0</v>
      </c>
      <c r="T47" s="279" t="n">
        <v>0</v>
      </c>
      <c r="U47" s="362" t="n">
        <v>109786.12</v>
      </c>
      <c r="V47" s="279" t="n">
        <v>658.71672</v>
      </c>
      <c r="W47" s="290"/>
      <c r="X47" s="290"/>
    </row>
    <row r="48" s="291" customFormat="true" ht="16.5" hidden="false" customHeight="false" outlineLevel="0" collapsed="false">
      <c r="A48" s="363"/>
      <c r="B48" s="274" t="s">
        <v>178</v>
      </c>
      <c r="C48" s="275" t="n">
        <v>21</v>
      </c>
      <c r="D48" s="275"/>
      <c r="E48" s="275"/>
      <c r="F48" s="275"/>
      <c r="G48" s="364" t="n">
        <v>88946.58</v>
      </c>
      <c r="H48" s="365" t="n">
        <v>169571.16</v>
      </c>
      <c r="I48" s="280" t="n">
        <v>2478.96</v>
      </c>
      <c r="J48" s="364"/>
      <c r="K48" s="364" t="n">
        <v>0</v>
      </c>
      <c r="L48" s="364" t="n">
        <v>0</v>
      </c>
      <c r="M48" s="364" t="n">
        <v>0</v>
      </c>
      <c r="N48" s="364" t="n">
        <v>0</v>
      </c>
      <c r="O48" s="364" t="n">
        <v>0</v>
      </c>
      <c r="P48" s="364" t="n">
        <v>0</v>
      </c>
      <c r="Q48" s="364" t="n">
        <v>0</v>
      </c>
      <c r="R48" s="364" t="n">
        <v>0</v>
      </c>
      <c r="S48" s="364" t="n">
        <v>0</v>
      </c>
      <c r="T48" s="281" t="n">
        <v>0</v>
      </c>
      <c r="U48" s="366" t="n">
        <v>172050.12</v>
      </c>
      <c r="V48" s="281" t="n">
        <v>1032.30072</v>
      </c>
      <c r="W48" s="290"/>
      <c r="X48" s="290"/>
    </row>
    <row r="49" s="291" customFormat="true" ht="19.5" hidden="false" customHeight="true" outlineLevel="0" collapsed="false">
      <c r="A49" s="367"/>
      <c r="B49" s="368" t="s">
        <v>339</v>
      </c>
      <c r="C49" s="368"/>
      <c r="D49" s="368"/>
      <c r="E49" s="368"/>
      <c r="F49" s="368"/>
      <c r="G49" s="368"/>
      <c r="H49" s="368"/>
      <c r="I49" s="369"/>
      <c r="J49" s="370"/>
      <c r="K49" s="370"/>
      <c r="L49" s="370"/>
      <c r="M49" s="370"/>
      <c r="N49" s="370"/>
      <c r="O49" s="370"/>
      <c r="P49" s="370"/>
      <c r="Q49" s="370"/>
      <c r="R49" s="370"/>
      <c r="S49" s="371"/>
      <c r="T49" s="372"/>
      <c r="U49" s="373"/>
      <c r="V49" s="374"/>
      <c r="W49" s="290"/>
      <c r="X49" s="290"/>
    </row>
    <row r="50" s="305" customFormat="true" ht="15.75" hidden="false" customHeight="false" outlineLevel="0" collapsed="false">
      <c r="A50" s="235" t="n">
        <v>26</v>
      </c>
      <c r="B50" s="236" t="s">
        <v>180</v>
      </c>
      <c r="C50" s="237" t="n">
        <v>1</v>
      </c>
      <c r="D50" s="237" t="n">
        <v>2.6</v>
      </c>
      <c r="E50" s="237"/>
      <c r="F50" s="237"/>
      <c r="G50" s="238" t="n">
        <v>14920</v>
      </c>
      <c r="H50" s="239" t="n">
        <v>14920</v>
      </c>
      <c r="I50" s="375"/>
      <c r="J50" s="376"/>
      <c r="K50" s="238" t="n">
        <v>0</v>
      </c>
      <c r="L50" s="377"/>
      <c r="M50" s="377"/>
      <c r="N50" s="377"/>
      <c r="O50" s="377"/>
      <c r="P50" s="377"/>
      <c r="Q50" s="377"/>
      <c r="R50" s="377"/>
      <c r="S50" s="378"/>
      <c r="T50" s="235"/>
      <c r="U50" s="379" t="n">
        <v>14920</v>
      </c>
      <c r="V50" s="239" t="n">
        <v>89.52</v>
      </c>
      <c r="W50" s="304"/>
      <c r="X50" s="304"/>
    </row>
    <row r="51" s="305" customFormat="true" ht="15.75" hidden="false" customHeight="false" outlineLevel="0" collapsed="false">
      <c r="A51" s="292" t="n">
        <v>27</v>
      </c>
      <c r="B51" s="380" t="s">
        <v>340</v>
      </c>
      <c r="C51" s="294" t="n">
        <v>1</v>
      </c>
      <c r="D51" s="294" t="n">
        <v>2.6</v>
      </c>
      <c r="E51" s="294"/>
      <c r="F51" s="294"/>
      <c r="G51" s="298" t="n">
        <v>14920</v>
      </c>
      <c r="H51" s="381" t="n">
        <v>14920</v>
      </c>
      <c r="I51" s="302"/>
      <c r="J51" s="297"/>
      <c r="K51" s="298"/>
      <c r="L51" s="299"/>
      <c r="M51" s="299"/>
      <c r="N51" s="299"/>
      <c r="O51" s="299"/>
      <c r="P51" s="299"/>
      <c r="Q51" s="299"/>
      <c r="R51" s="299"/>
      <c r="S51" s="382"/>
      <c r="T51" s="292"/>
      <c r="U51" s="296" t="n">
        <v>14920</v>
      </c>
      <c r="V51" s="381" t="n">
        <v>89.52</v>
      </c>
      <c r="W51" s="304"/>
      <c r="X51" s="304"/>
    </row>
    <row r="52" s="305" customFormat="true" ht="15.75" hidden="false" customHeight="false" outlineLevel="0" collapsed="false">
      <c r="A52" s="292" t="n">
        <v>28</v>
      </c>
      <c r="B52" s="293" t="s">
        <v>341</v>
      </c>
      <c r="C52" s="294" t="n">
        <v>1</v>
      </c>
      <c r="D52" s="294" t="n">
        <v>1.9</v>
      </c>
      <c r="E52" s="294"/>
      <c r="F52" s="294"/>
      <c r="G52" s="298" t="n">
        <v>10903</v>
      </c>
      <c r="H52" s="381" t="n">
        <v>10903</v>
      </c>
      <c r="I52" s="302"/>
      <c r="J52" s="297"/>
      <c r="K52" s="298" t="n">
        <v>0</v>
      </c>
      <c r="L52" s="299"/>
      <c r="M52" s="299"/>
      <c r="N52" s="299"/>
      <c r="O52" s="299"/>
      <c r="P52" s="299"/>
      <c r="Q52" s="299"/>
      <c r="R52" s="299"/>
      <c r="S52" s="382"/>
      <c r="T52" s="292"/>
      <c r="U52" s="296" t="n">
        <v>10903</v>
      </c>
      <c r="V52" s="381" t="n">
        <v>65.418</v>
      </c>
      <c r="W52" s="304"/>
      <c r="X52" s="304"/>
    </row>
    <row r="53" s="305" customFormat="true" ht="40.5" hidden="false" customHeight="true" outlineLevel="0" collapsed="false">
      <c r="A53" s="247" t="n">
        <v>29</v>
      </c>
      <c r="B53" s="248" t="s">
        <v>184</v>
      </c>
      <c r="C53" s="249" t="n">
        <v>1</v>
      </c>
      <c r="D53" s="383" t="n">
        <v>1.8</v>
      </c>
      <c r="E53" s="249"/>
      <c r="F53" s="249"/>
      <c r="G53" s="250" t="n">
        <v>10329</v>
      </c>
      <c r="H53" s="251" t="n">
        <v>10329</v>
      </c>
      <c r="I53" s="252"/>
      <c r="J53" s="308"/>
      <c r="K53" s="250" t="n">
        <v>0</v>
      </c>
      <c r="L53" s="254"/>
      <c r="M53" s="254"/>
      <c r="N53" s="254"/>
      <c r="O53" s="254"/>
      <c r="P53" s="254"/>
      <c r="Q53" s="254"/>
      <c r="R53" s="254"/>
      <c r="S53" s="384"/>
      <c r="T53" s="247"/>
      <c r="U53" s="307" t="n">
        <v>10329</v>
      </c>
      <c r="V53" s="251" t="n">
        <v>61.974</v>
      </c>
      <c r="W53" s="304"/>
      <c r="X53" s="304"/>
    </row>
    <row r="54" s="305" customFormat="true" ht="16.5" hidden="false" customHeight="true" outlineLevel="0" collapsed="false">
      <c r="A54" s="247" t="n">
        <v>30</v>
      </c>
      <c r="B54" s="248" t="s">
        <v>185</v>
      </c>
      <c r="C54" s="249" t="n">
        <v>1</v>
      </c>
      <c r="D54" s="383" t="n">
        <v>1.8</v>
      </c>
      <c r="E54" s="249"/>
      <c r="F54" s="249"/>
      <c r="G54" s="250" t="n">
        <v>10329</v>
      </c>
      <c r="H54" s="251" t="n">
        <v>10329</v>
      </c>
      <c r="I54" s="252"/>
      <c r="J54" s="308"/>
      <c r="K54" s="250" t="n">
        <v>0</v>
      </c>
      <c r="L54" s="254"/>
      <c r="M54" s="254"/>
      <c r="N54" s="254"/>
      <c r="O54" s="254"/>
      <c r="P54" s="254"/>
      <c r="Q54" s="254"/>
      <c r="R54" s="254"/>
      <c r="S54" s="384"/>
      <c r="T54" s="247"/>
      <c r="U54" s="307" t="n">
        <v>10329</v>
      </c>
      <c r="V54" s="251" t="n">
        <v>61.974</v>
      </c>
      <c r="W54" s="304"/>
      <c r="X54" s="304"/>
    </row>
    <row r="55" s="305" customFormat="true" ht="16.5" hidden="false" customHeight="false" outlineLevel="0" collapsed="false">
      <c r="A55" s="385" t="n">
        <v>31</v>
      </c>
      <c r="B55" s="386" t="s">
        <v>186</v>
      </c>
      <c r="C55" s="262" t="n">
        <v>0.5</v>
      </c>
      <c r="D55" s="387" t="n">
        <v>1.5</v>
      </c>
      <c r="E55" s="262"/>
      <c r="F55" s="262"/>
      <c r="G55" s="263" t="n">
        <v>8608</v>
      </c>
      <c r="H55" s="264" t="n">
        <v>4304</v>
      </c>
      <c r="I55" s="388"/>
      <c r="J55" s="389"/>
      <c r="K55" s="263" t="n">
        <v>0</v>
      </c>
      <c r="L55" s="390"/>
      <c r="M55" s="390"/>
      <c r="N55" s="390"/>
      <c r="O55" s="390"/>
      <c r="P55" s="390"/>
      <c r="Q55" s="390"/>
      <c r="R55" s="390"/>
      <c r="S55" s="391"/>
      <c r="T55" s="385"/>
      <c r="U55" s="392" t="n">
        <v>4304</v>
      </c>
      <c r="V55" s="264" t="n">
        <v>25.824</v>
      </c>
      <c r="W55" s="304"/>
      <c r="X55" s="304"/>
    </row>
    <row r="56" s="323" customFormat="true" ht="16.5" hidden="false" customHeight="false" outlineLevel="0" collapsed="false">
      <c r="A56" s="260"/>
      <c r="B56" s="314" t="s">
        <v>332</v>
      </c>
      <c r="C56" s="315" t="n">
        <v>5.5</v>
      </c>
      <c r="D56" s="315"/>
      <c r="E56" s="315"/>
      <c r="F56" s="315"/>
      <c r="G56" s="316" t="n">
        <v>70009</v>
      </c>
      <c r="H56" s="319" t="n">
        <v>65705</v>
      </c>
      <c r="I56" s="318" t="n">
        <v>0</v>
      </c>
      <c r="J56" s="316"/>
      <c r="K56" s="316" t="n">
        <v>0</v>
      </c>
      <c r="L56" s="316" t="n">
        <v>0</v>
      </c>
      <c r="M56" s="316" t="n">
        <v>0</v>
      </c>
      <c r="N56" s="316" t="n">
        <v>0</v>
      </c>
      <c r="O56" s="316" t="n">
        <v>0</v>
      </c>
      <c r="P56" s="316" t="n">
        <v>0</v>
      </c>
      <c r="Q56" s="316" t="n">
        <v>0</v>
      </c>
      <c r="R56" s="316" t="n">
        <v>0</v>
      </c>
      <c r="S56" s="319" t="n">
        <v>0</v>
      </c>
      <c r="T56" s="393" t="n">
        <v>0</v>
      </c>
      <c r="U56" s="318" t="n">
        <v>65705</v>
      </c>
      <c r="V56" s="319" t="n">
        <v>394.23</v>
      </c>
      <c r="W56" s="322"/>
      <c r="X56" s="322"/>
    </row>
    <row r="57" s="323" customFormat="true" ht="33" hidden="false" customHeight="false" outlineLevel="0" collapsed="false">
      <c r="A57" s="292"/>
      <c r="B57" s="335" t="s">
        <v>187</v>
      </c>
      <c r="C57" s="294"/>
      <c r="D57" s="294"/>
      <c r="E57" s="294"/>
      <c r="F57" s="294"/>
      <c r="G57" s="298"/>
      <c r="H57" s="295"/>
      <c r="I57" s="296"/>
      <c r="J57" s="299"/>
      <c r="K57" s="299"/>
      <c r="L57" s="299"/>
      <c r="M57" s="299"/>
      <c r="N57" s="299"/>
      <c r="O57" s="299"/>
      <c r="P57" s="299"/>
      <c r="Q57" s="299"/>
      <c r="R57" s="299"/>
      <c r="S57" s="300"/>
      <c r="T57" s="301"/>
      <c r="U57" s="336"/>
      <c r="V57" s="303"/>
      <c r="W57" s="322"/>
      <c r="X57" s="322"/>
    </row>
    <row r="58" s="305" customFormat="true" ht="15.75" hidden="false" customHeight="false" outlineLevel="0" collapsed="false">
      <c r="A58" s="247" t="n">
        <v>32</v>
      </c>
      <c r="B58" s="248" t="s">
        <v>188</v>
      </c>
      <c r="C58" s="249" t="n">
        <v>1</v>
      </c>
      <c r="D58" s="249" t="n">
        <v>2.15</v>
      </c>
      <c r="E58" s="249"/>
      <c r="F58" s="249"/>
      <c r="G58" s="250" t="n">
        <v>12338</v>
      </c>
      <c r="H58" s="306" t="n">
        <v>12338</v>
      </c>
      <c r="I58" s="307"/>
      <c r="J58" s="308"/>
      <c r="K58" s="250" t="n">
        <v>0</v>
      </c>
      <c r="L58" s="254"/>
      <c r="M58" s="254"/>
      <c r="N58" s="254"/>
      <c r="O58" s="254"/>
      <c r="P58" s="254"/>
      <c r="Q58" s="254"/>
      <c r="R58" s="254"/>
      <c r="S58" s="309"/>
      <c r="T58" s="310"/>
      <c r="U58" s="394" t="n">
        <v>12338</v>
      </c>
      <c r="V58" s="311" t="n">
        <v>74.028</v>
      </c>
      <c r="W58" s="304"/>
      <c r="X58" s="304"/>
    </row>
    <row r="59" s="305" customFormat="true" ht="16.5" hidden="false" customHeight="false" outlineLevel="0" collapsed="false">
      <c r="A59" s="324" t="n">
        <v>33</v>
      </c>
      <c r="B59" s="325" t="s">
        <v>189</v>
      </c>
      <c r="C59" s="326" t="n">
        <v>1</v>
      </c>
      <c r="D59" s="395" t="n">
        <v>1.7</v>
      </c>
      <c r="E59" s="326"/>
      <c r="F59" s="326"/>
      <c r="G59" s="250" t="n">
        <v>9756</v>
      </c>
      <c r="H59" s="327" t="n">
        <v>9756</v>
      </c>
      <c r="I59" s="328"/>
      <c r="J59" s="329"/>
      <c r="K59" s="330" t="n">
        <v>0</v>
      </c>
      <c r="L59" s="331"/>
      <c r="M59" s="331"/>
      <c r="N59" s="331"/>
      <c r="O59" s="331"/>
      <c r="P59" s="331"/>
      <c r="Q59" s="331"/>
      <c r="R59" s="331"/>
      <c r="S59" s="332"/>
      <c r="T59" s="333"/>
      <c r="U59" s="337" t="n">
        <v>9756</v>
      </c>
      <c r="V59" s="312" t="n">
        <v>58.536</v>
      </c>
      <c r="W59" s="304"/>
      <c r="X59" s="304"/>
    </row>
    <row r="60" s="323" customFormat="true" ht="16.5" hidden="false" customHeight="false" outlineLevel="0" collapsed="false">
      <c r="A60" s="313"/>
      <c r="B60" s="314" t="s">
        <v>332</v>
      </c>
      <c r="C60" s="315" t="n">
        <v>2</v>
      </c>
      <c r="D60" s="315"/>
      <c r="E60" s="315"/>
      <c r="F60" s="315"/>
      <c r="G60" s="316" t="n">
        <v>22094</v>
      </c>
      <c r="H60" s="317" t="n">
        <v>22094</v>
      </c>
      <c r="I60" s="318" t="n">
        <v>0</v>
      </c>
      <c r="J60" s="316"/>
      <c r="K60" s="316" t="n">
        <v>0</v>
      </c>
      <c r="L60" s="316" t="n">
        <v>0</v>
      </c>
      <c r="M60" s="316" t="n">
        <v>0</v>
      </c>
      <c r="N60" s="316" t="n">
        <v>0</v>
      </c>
      <c r="O60" s="316" t="n">
        <v>0</v>
      </c>
      <c r="P60" s="316" t="n">
        <v>0</v>
      </c>
      <c r="Q60" s="316" t="n">
        <v>0</v>
      </c>
      <c r="R60" s="316" t="n">
        <v>0</v>
      </c>
      <c r="S60" s="317" t="n">
        <v>0</v>
      </c>
      <c r="T60" s="320" t="n">
        <v>0</v>
      </c>
      <c r="U60" s="321" t="n">
        <v>22094</v>
      </c>
      <c r="V60" s="319" t="n">
        <v>132.564</v>
      </c>
      <c r="W60" s="322"/>
      <c r="X60" s="322"/>
    </row>
    <row r="61" s="305" customFormat="true" ht="24" hidden="false" customHeight="false" outlineLevel="0" collapsed="false">
      <c r="A61" s="338" t="n">
        <v>34</v>
      </c>
      <c r="B61" s="339" t="s">
        <v>190</v>
      </c>
      <c r="C61" s="340" t="n">
        <v>5</v>
      </c>
      <c r="D61" s="340" t="s">
        <v>62</v>
      </c>
      <c r="E61" s="340" t="n">
        <v>1.2</v>
      </c>
      <c r="F61" s="341" t="n">
        <v>41.43</v>
      </c>
      <c r="G61" s="342" t="n">
        <v>6885.67</v>
      </c>
      <c r="H61" s="343" t="n">
        <v>34428.35</v>
      </c>
      <c r="I61" s="396" t="n">
        <v>1377.13</v>
      </c>
      <c r="J61" s="345"/>
      <c r="K61" s="342" t="n">
        <v>0</v>
      </c>
      <c r="L61" s="346"/>
      <c r="M61" s="346"/>
      <c r="N61" s="346"/>
      <c r="O61" s="346"/>
      <c r="P61" s="346" t="n">
        <v>3528.46</v>
      </c>
      <c r="Q61" s="342" t="n">
        <v>911.46</v>
      </c>
      <c r="R61" s="346"/>
      <c r="S61" s="347"/>
      <c r="T61" s="348"/>
      <c r="U61" s="349" t="n">
        <v>40245.4</v>
      </c>
      <c r="V61" s="311" t="n">
        <v>241.4724</v>
      </c>
      <c r="W61" s="304"/>
      <c r="X61" s="304"/>
    </row>
    <row r="62" s="323" customFormat="true" ht="16.5" hidden="false" customHeight="false" outlineLevel="0" collapsed="false">
      <c r="A62" s="313"/>
      <c r="B62" s="314" t="s">
        <v>334</v>
      </c>
      <c r="C62" s="315" t="n">
        <v>5</v>
      </c>
      <c r="D62" s="315"/>
      <c r="E62" s="315"/>
      <c r="F62" s="315"/>
      <c r="G62" s="316" t="n">
        <v>6885.67</v>
      </c>
      <c r="H62" s="317" t="n">
        <v>34428.35</v>
      </c>
      <c r="I62" s="318" t="n">
        <v>1377.13</v>
      </c>
      <c r="J62" s="316"/>
      <c r="K62" s="316" t="n">
        <v>0</v>
      </c>
      <c r="L62" s="316" t="n">
        <v>0</v>
      </c>
      <c r="M62" s="316" t="n">
        <v>0</v>
      </c>
      <c r="N62" s="316" t="n">
        <v>0</v>
      </c>
      <c r="O62" s="316" t="n">
        <v>0</v>
      </c>
      <c r="P62" s="316" t="n">
        <v>3528.46</v>
      </c>
      <c r="Q62" s="316" t="n">
        <v>911.46</v>
      </c>
      <c r="R62" s="316" t="n">
        <v>0</v>
      </c>
      <c r="S62" s="317" t="n">
        <v>0</v>
      </c>
      <c r="T62" s="320" t="n">
        <v>0</v>
      </c>
      <c r="U62" s="321" t="n">
        <v>40245.4</v>
      </c>
      <c r="V62" s="319" t="n">
        <v>241.4724</v>
      </c>
      <c r="W62" s="322"/>
      <c r="X62" s="322"/>
    </row>
    <row r="63" s="323" customFormat="true" ht="46.5" hidden="false" customHeight="false" outlineLevel="0" collapsed="false">
      <c r="A63" s="313"/>
      <c r="B63" s="314" t="s">
        <v>342</v>
      </c>
      <c r="C63" s="315" t="n">
        <v>7</v>
      </c>
      <c r="D63" s="315"/>
      <c r="E63" s="315"/>
      <c r="F63" s="315"/>
      <c r="G63" s="316" t="n">
        <v>28979.67</v>
      </c>
      <c r="H63" s="317" t="n">
        <v>56522.35</v>
      </c>
      <c r="I63" s="318" t="n">
        <v>1377.13</v>
      </c>
      <c r="J63" s="316"/>
      <c r="K63" s="316" t="n">
        <v>0</v>
      </c>
      <c r="L63" s="316" t="n">
        <v>0</v>
      </c>
      <c r="M63" s="316" t="n">
        <v>0</v>
      </c>
      <c r="N63" s="316" t="n">
        <v>0</v>
      </c>
      <c r="O63" s="316" t="n">
        <v>0</v>
      </c>
      <c r="P63" s="316" t="n">
        <v>3528.46</v>
      </c>
      <c r="Q63" s="316" t="n">
        <v>911.46</v>
      </c>
      <c r="R63" s="316" t="n">
        <v>0</v>
      </c>
      <c r="S63" s="317" t="n">
        <v>0</v>
      </c>
      <c r="T63" s="320" t="n">
        <v>0</v>
      </c>
      <c r="U63" s="321" t="n">
        <v>62339.4</v>
      </c>
      <c r="V63" s="319" t="n">
        <v>374.0364</v>
      </c>
      <c r="W63" s="322"/>
      <c r="X63" s="322"/>
    </row>
    <row r="64" s="323" customFormat="true" ht="16.5" hidden="false" customHeight="false" outlineLevel="0" collapsed="false">
      <c r="A64" s="313"/>
      <c r="B64" s="397" t="s">
        <v>199</v>
      </c>
      <c r="C64" s="315"/>
      <c r="D64" s="315"/>
      <c r="E64" s="315"/>
      <c r="F64" s="315"/>
      <c r="G64" s="316"/>
      <c r="H64" s="317"/>
      <c r="I64" s="318"/>
      <c r="J64" s="398"/>
      <c r="K64" s="398"/>
      <c r="L64" s="398"/>
      <c r="M64" s="398"/>
      <c r="N64" s="398"/>
      <c r="O64" s="398"/>
      <c r="P64" s="398"/>
      <c r="Q64" s="398"/>
      <c r="R64" s="398"/>
      <c r="S64" s="399"/>
      <c r="T64" s="400"/>
      <c r="U64" s="401"/>
      <c r="V64" s="319"/>
      <c r="W64" s="322"/>
      <c r="X64" s="322"/>
    </row>
    <row r="65" s="305" customFormat="true" ht="16.5" hidden="false" customHeight="false" outlineLevel="0" collapsed="false">
      <c r="A65" s="338" t="n">
        <v>35</v>
      </c>
      <c r="B65" s="339" t="s">
        <v>200</v>
      </c>
      <c r="C65" s="340" t="n">
        <v>1</v>
      </c>
      <c r="D65" s="340" t="n">
        <v>1.8</v>
      </c>
      <c r="E65" s="340"/>
      <c r="F65" s="340"/>
      <c r="G65" s="250" t="n">
        <v>10329</v>
      </c>
      <c r="H65" s="343" t="n">
        <v>10329</v>
      </c>
      <c r="I65" s="344"/>
      <c r="J65" s="345"/>
      <c r="K65" s="342" t="n">
        <v>0</v>
      </c>
      <c r="L65" s="346"/>
      <c r="M65" s="346"/>
      <c r="N65" s="346"/>
      <c r="O65" s="346"/>
      <c r="P65" s="346"/>
      <c r="Q65" s="346"/>
      <c r="R65" s="346"/>
      <c r="S65" s="347"/>
      <c r="T65" s="348"/>
      <c r="U65" s="349" t="n">
        <v>10329</v>
      </c>
      <c r="V65" s="350" t="n">
        <v>61.974</v>
      </c>
      <c r="W65" s="304"/>
      <c r="X65" s="304"/>
    </row>
    <row r="66" s="323" customFormat="true" ht="24" hidden="false" customHeight="false" outlineLevel="0" collapsed="false">
      <c r="A66" s="351"/>
      <c r="B66" s="352" t="s">
        <v>343</v>
      </c>
      <c r="C66" s="353" t="n">
        <v>1</v>
      </c>
      <c r="D66" s="353"/>
      <c r="E66" s="353"/>
      <c r="F66" s="353"/>
      <c r="G66" s="354" t="n">
        <v>10329</v>
      </c>
      <c r="H66" s="355" t="n">
        <v>10329</v>
      </c>
      <c r="I66" s="318" t="n">
        <v>0</v>
      </c>
      <c r="J66" s="398"/>
      <c r="K66" s="316" t="n">
        <v>0</v>
      </c>
      <c r="L66" s="316" t="n">
        <v>0</v>
      </c>
      <c r="M66" s="316" t="n">
        <v>0</v>
      </c>
      <c r="N66" s="316" t="n">
        <v>0</v>
      </c>
      <c r="O66" s="316" t="n">
        <v>0</v>
      </c>
      <c r="P66" s="316" t="n">
        <v>0</v>
      </c>
      <c r="Q66" s="316" t="n">
        <v>0</v>
      </c>
      <c r="R66" s="316" t="n">
        <v>0</v>
      </c>
      <c r="S66" s="319" t="n">
        <v>0</v>
      </c>
      <c r="T66" s="320"/>
      <c r="U66" s="321" t="n">
        <v>10329</v>
      </c>
      <c r="V66" s="319" t="n">
        <v>61.974</v>
      </c>
      <c r="W66" s="322"/>
      <c r="X66" s="322"/>
    </row>
    <row r="67" s="305" customFormat="true" ht="34.5" hidden="false" customHeight="false" outlineLevel="0" collapsed="false">
      <c r="A67" s="235" t="n">
        <v>36</v>
      </c>
      <c r="B67" s="236" t="s">
        <v>202</v>
      </c>
      <c r="C67" s="237" t="n">
        <v>1</v>
      </c>
      <c r="D67" s="237" t="s">
        <v>203</v>
      </c>
      <c r="E67" s="237" t="n">
        <v>1.54</v>
      </c>
      <c r="F67" s="402" t="n">
        <v>53.17</v>
      </c>
      <c r="G67" s="238" t="n">
        <v>8836.85</v>
      </c>
      <c r="H67" s="239" t="n">
        <v>8836.85</v>
      </c>
      <c r="I67" s="379" t="n">
        <v>353.47</v>
      </c>
      <c r="J67" s="376"/>
      <c r="K67" s="238" t="n">
        <v>0</v>
      </c>
      <c r="L67" s="377"/>
      <c r="M67" s="377"/>
      <c r="N67" s="377"/>
      <c r="O67" s="377"/>
      <c r="P67" s="377"/>
      <c r="Q67" s="377"/>
      <c r="R67" s="377"/>
      <c r="S67" s="403"/>
      <c r="T67" s="404"/>
      <c r="U67" s="375" t="n">
        <v>9190.32</v>
      </c>
      <c r="V67" s="239" t="n">
        <v>55.14192</v>
      </c>
      <c r="W67" s="304"/>
      <c r="X67" s="304"/>
    </row>
    <row r="68" s="305" customFormat="true" ht="34.5" hidden="false" customHeight="false" outlineLevel="0" collapsed="false">
      <c r="A68" s="247" t="n">
        <v>37</v>
      </c>
      <c r="B68" s="248" t="s">
        <v>205</v>
      </c>
      <c r="C68" s="249" t="n">
        <v>1</v>
      </c>
      <c r="D68" s="249" t="s">
        <v>175</v>
      </c>
      <c r="E68" s="249" t="n">
        <v>1.35</v>
      </c>
      <c r="F68" s="405" t="n">
        <v>46.61</v>
      </c>
      <c r="G68" s="250" t="n">
        <v>7746.58</v>
      </c>
      <c r="H68" s="251" t="n">
        <v>7746.58</v>
      </c>
      <c r="I68" s="307" t="n">
        <v>309.86</v>
      </c>
      <c r="J68" s="308"/>
      <c r="K68" s="250" t="n">
        <v>0</v>
      </c>
      <c r="L68" s="254"/>
      <c r="M68" s="254"/>
      <c r="N68" s="254"/>
      <c r="O68" s="254"/>
      <c r="P68" s="254"/>
      <c r="Q68" s="254"/>
      <c r="R68" s="254"/>
      <c r="S68" s="309"/>
      <c r="T68" s="310"/>
      <c r="U68" s="252" t="n">
        <v>8056.44</v>
      </c>
      <c r="V68" s="251" t="n">
        <v>48.33864</v>
      </c>
      <c r="W68" s="304"/>
      <c r="X68" s="304"/>
    </row>
    <row r="69" s="305" customFormat="true" ht="34.5" hidden="false" customHeight="true" outlineLevel="0" collapsed="false">
      <c r="A69" s="385" t="n">
        <v>38</v>
      </c>
      <c r="B69" s="261" t="s">
        <v>206</v>
      </c>
      <c r="C69" s="262" t="n">
        <v>3</v>
      </c>
      <c r="D69" s="262" t="s">
        <v>203</v>
      </c>
      <c r="E69" s="262" t="n">
        <v>1.54</v>
      </c>
      <c r="F69" s="406" t="n">
        <v>53.17</v>
      </c>
      <c r="G69" s="263" t="n">
        <v>8836.85</v>
      </c>
      <c r="H69" s="264" t="n">
        <v>26510.55</v>
      </c>
      <c r="I69" s="392" t="n">
        <v>1060.42</v>
      </c>
      <c r="J69" s="389"/>
      <c r="K69" s="263" t="n">
        <v>0</v>
      </c>
      <c r="L69" s="390"/>
      <c r="M69" s="390"/>
      <c r="N69" s="390"/>
      <c r="O69" s="390"/>
      <c r="P69" s="390"/>
      <c r="Q69" s="390"/>
      <c r="R69" s="390"/>
      <c r="S69" s="407"/>
      <c r="T69" s="408"/>
      <c r="U69" s="388" t="n">
        <v>27570.97</v>
      </c>
      <c r="V69" s="264" t="n">
        <v>165.42582</v>
      </c>
      <c r="W69" s="304"/>
      <c r="X69" s="304"/>
    </row>
    <row r="70" s="305" customFormat="true" ht="34.5" hidden="false" customHeight="false" outlineLevel="0" collapsed="false">
      <c r="A70" s="235" t="n">
        <v>39</v>
      </c>
      <c r="B70" s="236" t="s">
        <v>207</v>
      </c>
      <c r="C70" s="237" t="n">
        <v>1</v>
      </c>
      <c r="D70" s="237" t="s">
        <v>203</v>
      </c>
      <c r="E70" s="237" t="n">
        <v>1.54</v>
      </c>
      <c r="F70" s="402" t="n">
        <v>53.17</v>
      </c>
      <c r="G70" s="238" t="n">
        <v>8836.85</v>
      </c>
      <c r="H70" s="239" t="n">
        <v>8836.85</v>
      </c>
      <c r="I70" s="302" t="n">
        <v>353.47</v>
      </c>
      <c r="J70" s="297"/>
      <c r="K70" s="298" t="n">
        <v>0</v>
      </c>
      <c r="L70" s="299"/>
      <c r="M70" s="299"/>
      <c r="N70" s="299"/>
      <c r="O70" s="299"/>
      <c r="P70" s="298" t="n">
        <v>905.66</v>
      </c>
      <c r="Q70" s="298" t="n">
        <v>233.95</v>
      </c>
      <c r="R70" s="299"/>
      <c r="S70" s="300"/>
      <c r="T70" s="404"/>
      <c r="U70" s="375" t="n">
        <v>10329.93</v>
      </c>
      <c r="V70" s="239" t="n">
        <v>61.97958</v>
      </c>
      <c r="W70" s="304"/>
      <c r="X70" s="304"/>
    </row>
    <row r="71" s="305" customFormat="true" ht="34.5" hidden="false" customHeight="false" outlineLevel="0" collapsed="false">
      <c r="A71" s="247" t="n">
        <v>40</v>
      </c>
      <c r="B71" s="248" t="s">
        <v>206</v>
      </c>
      <c r="C71" s="249" t="n">
        <v>2</v>
      </c>
      <c r="D71" s="249" t="s">
        <v>62</v>
      </c>
      <c r="E71" s="249" t="n">
        <v>1.2</v>
      </c>
      <c r="F71" s="405" t="n">
        <v>41.43</v>
      </c>
      <c r="G71" s="250" t="n">
        <v>6885.67</v>
      </c>
      <c r="H71" s="251" t="n">
        <v>13771.34</v>
      </c>
      <c r="I71" s="252" t="n">
        <v>550.85</v>
      </c>
      <c r="J71" s="308"/>
      <c r="K71" s="250" t="n">
        <v>0</v>
      </c>
      <c r="L71" s="254"/>
      <c r="M71" s="254"/>
      <c r="N71" s="254"/>
      <c r="O71" s="254"/>
      <c r="P71" s="250" t="n">
        <v>1411.38</v>
      </c>
      <c r="Q71" s="250" t="n">
        <v>364.58</v>
      </c>
      <c r="R71" s="254"/>
      <c r="S71" s="309"/>
      <c r="T71" s="310"/>
      <c r="U71" s="252" t="n">
        <v>16098.15</v>
      </c>
      <c r="V71" s="251" t="n">
        <v>96.5889</v>
      </c>
      <c r="W71" s="304"/>
      <c r="X71" s="304"/>
    </row>
    <row r="72" s="305" customFormat="true" ht="35.25" hidden="false" customHeight="true" outlineLevel="0" collapsed="false">
      <c r="A72" s="385" t="n">
        <v>41</v>
      </c>
      <c r="B72" s="261" t="s">
        <v>209</v>
      </c>
      <c r="C72" s="262" t="n">
        <v>2</v>
      </c>
      <c r="D72" s="262" t="s">
        <v>175</v>
      </c>
      <c r="E72" s="262" t="n">
        <v>1.35</v>
      </c>
      <c r="F72" s="406" t="n">
        <v>46.61</v>
      </c>
      <c r="G72" s="263" t="n">
        <v>7746.58</v>
      </c>
      <c r="H72" s="264" t="n">
        <v>15493.16</v>
      </c>
      <c r="I72" s="252" t="n">
        <v>619.73</v>
      </c>
      <c r="J72" s="389"/>
      <c r="K72" s="263" t="n">
        <v>0</v>
      </c>
      <c r="L72" s="390"/>
      <c r="M72" s="390"/>
      <c r="N72" s="390"/>
      <c r="O72" s="390"/>
      <c r="P72" s="250" t="n">
        <v>1587.85</v>
      </c>
      <c r="Q72" s="250" t="n">
        <v>410.17</v>
      </c>
      <c r="R72" s="390"/>
      <c r="S72" s="407"/>
      <c r="T72" s="408"/>
      <c r="U72" s="388" t="n">
        <v>18110.91</v>
      </c>
      <c r="V72" s="264" t="n">
        <v>108.66546</v>
      </c>
      <c r="W72" s="304"/>
      <c r="X72" s="304"/>
    </row>
    <row r="73" s="323" customFormat="true" ht="24" hidden="false" customHeight="false" outlineLevel="0" collapsed="false">
      <c r="A73" s="260"/>
      <c r="B73" s="314" t="s">
        <v>344</v>
      </c>
      <c r="C73" s="315" t="n">
        <v>10</v>
      </c>
      <c r="D73" s="315"/>
      <c r="E73" s="315"/>
      <c r="F73" s="315"/>
      <c r="G73" s="316" t="n">
        <v>48889.38</v>
      </c>
      <c r="H73" s="319" t="n">
        <v>81195.33</v>
      </c>
      <c r="I73" s="321" t="n">
        <v>3247.8</v>
      </c>
      <c r="J73" s="316"/>
      <c r="K73" s="316" t="n">
        <v>0</v>
      </c>
      <c r="L73" s="316" t="n">
        <v>0</v>
      </c>
      <c r="M73" s="316" t="n">
        <v>0</v>
      </c>
      <c r="N73" s="316" t="n">
        <v>0</v>
      </c>
      <c r="O73" s="316" t="n">
        <v>0</v>
      </c>
      <c r="P73" s="316" t="n">
        <v>3904.89</v>
      </c>
      <c r="Q73" s="316" t="n">
        <v>1008.7</v>
      </c>
      <c r="R73" s="316" t="n">
        <v>0</v>
      </c>
      <c r="S73" s="317" t="n">
        <v>0</v>
      </c>
      <c r="T73" s="320" t="n">
        <v>0</v>
      </c>
      <c r="U73" s="318" t="n">
        <v>89356.72</v>
      </c>
      <c r="V73" s="319" t="n">
        <v>536.14032</v>
      </c>
      <c r="W73" s="322"/>
      <c r="X73" s="322"/>
    </row>
    <row r="74" s="323" customFormat="true" ht="16.5" hidden="false" customHeight="false" outlineLevel="0" collapsed="false">
      <c r="A74" s="313"/>
      <c r="B74" s="314" t="s">
        <v>345</v>
      </c>
      <c r="C74" s="315" t="n">
        <v>11</v>
      </c>
      <c r="D74" s="315"/>
      <c r="E74" s="315"/>
      <c r="F74" s="315"/>
      <c r="G74" s="316" t="n">
        <v>59218.38</v>
      </c>
      <c r="H74" s="319" t="n">
        <v>91524.33</v>
      </c>
      <c r="I74" s="321" t="n">
        <v>3247.8</v>
      </c>
      <c r="J74" s="316"/>
      <c r="K74" s="316" t="n">
        <v>0</v>
      </c>
      <c r="L74" s="316" t="n">
        <v>0</v>
      </c>
      <c r="M74" s="316" t="n">
        <v>0</v>
      </c>
      <c r="N74" s="316" t="n">
        <v>0</v>
      </c>
      <c r="O74" s="316" t="n">
        <v>0</v>
      </c>
      <c r="P74" s="316" t="n">
        <v>3904.89</v>
      </c>
      <c r="Q74" s="316" t="n">
        <v>1008.7</v>
      </c>
      <c r="R74" s="316" t="n">
        <v>0</v>
      </c>
      <c r="S74" s="317" t="n">
        <v>0</v>
      </c>
      <c r="T74" s="320" t="n">
        <v>0</v>
      </c>
      <c r="U74" s="318" t="n">
        <v>99685.72</v>
      </c>
      <c r="V74" s="319" t="n">
        <v>598.11432</v>
      </c>
      <c r="W74" s="322"/>
      <c r="X74" s="322"/>
    </row>
    <row r="75" s="323" customFormat="true" ht="26.25" hidden="false" customHeight="true" outlineLevel="0" collapsed="false">
      <c r="A75" s="313"/>
      <c r="B75" s="409" t="s">
        <v>212</v>
      </c>
      <c r="C75" s="353"/>
      <c r="D75" s="353"/>
      <c r="E75" s="353"/>
      <c r="F75" s="353"/>
      <c r="G75" s="354"/>
      <c r="H75" s="357"/>
      <c r="I75" s="318"/>
      <c r="J75" s="398"/>
      <c r="K75" s="398"/>
      <c r="L75" s="398"/>
      <c r="M75" s="398"/>
      <c r="N75" s="398"/>
      <c r="O75" s="398"/>
      <c r="P75" s="398"/>
      <c r="Q75" s="398"/>
      <c r="R75" s="398"/>
      <c r="S75" s="399"/>
      <c r="T75" s="400"/>
      <c r="U75" s="401"/>
      <c r="V75" s="319"/>
      <c r="W75" s="322"/>
      <c r="X75" s="322"/>
    </row>
    <row r="76" s="305" customFormat="true" ht="23.25" hidden="false" customHeight="false" outlineLevel="0" collapsed="false">
      <c r="A76" s="292" t="n">
        <v>42</v>
      </c>
      <c r="B76" s="236" t="s">
        <v>213</v>
      </c>
      <c r="C76" s="237" t="n">
        <v>1</v>
      </c>
      <c r="D76" s="237" t="n">
        <v>2.4</v>
      </c>
      <c r="E76" s="237"/>
      <c r="F76" s="237"/>
      <c r="G76" s="238" t="n">
        <v>13773</v>
      </c>
      <c r="H76" s="239" t="n">
        <v>13773</v>
      </c>
      <c r="I76" s="302"/>
      <c r="J76" s="297"/>
      <c r="K76" s="298" t="n">
        <v>0</v>
      </c>
      <c r="L76" s="299"/>
      <c r="M76" s="299"/>
      <c r="N76" s="299"/>
      <c r="O76" s="299"/>
      <c r="P76" s="299"/>
      <c r="Q76" s="299"/>
      <c r="R76" s="299"/>
      <c r="S76" s="300"/>
      <c r="T76" s="381"/>
      <c r="U76" s="302" t="n">
        <v>13773</v>
      </c>
      <c r="V76" s="381" t="n">
        <v>82.638</v>
      </c>
      <c r="W76" s="304"/>
      <c r="X76" s="304"/>
    </row>
    <row r="77" s="305" customFormat="true" ht="23.25" hidden="false" customHeight="false" outlineLevel="0" collapsed="false">
      <c r="A77" s="292" t="n">
        <v>43</v>
      </c>
      <c r="B77" s="380" t="s">
        <v>214</v>
      </c>
      <c r="C77" s="294" t="n">
        <v>1</v>
      </c>
      <c r="D77" s="294" t="n">
        <v>2</v>
      </c>
      <c r="E77" s="294"/>
      <c r="F77" s="294"/>
      <c r="G77" s="250" t="n">
        <v>11477</v>
      </c>
      <c r="H77" s="251" t="n">
        <v>11477</v>
      </c>
      <c r="I77" s="302"/>
      <c r="J77" s="297"/>
      <c r="K77" s="298"/>
      <c r="L77" s="299"/>
      <c r="M77" s="299"/>
      <c r="N77" s="299"/>
      <c r="O77" s="299"/>
      <c r="P77" s="299"/>
      <c r="Q77" s="299"/>
      <c r="R77" s="299"/>
      <c r="S77" s="300"/>
      <c r="T77" s="410"/>
      <c r="U77" s="252" t="n">
        <v>11477</v>
      </c>
      <c r="V77" s="251" t="n">
        <v>68.862</v>
      </c>
      <c r="W77" s="304"/>
      <c r="X77" s="304"/>
    </row>
    <row r="78" s="305" customFormat="true" ht="34.5" hidden="false" customHeight="false" outlineLevel="0" collapsed="false">
      <c r="A78" s="247" t="n">
        <v>44</v>
      </c>
      <c r="B78" s="248" t="s">
        <v>215</v>
      </c>
      <c r="C78" s="249" t="n">
        <v>1</v>
      </c>
      <c r="D78" s="249" t="n">
        <v>1.9</v>
      </c>
      <c r="E78" s="249"/>
      <c r="F78" s="249"/>
      <c r="G78" s="250" t="n">
        <v>10903</v>
      </c>
      <c r="H78" s="251" t="n">
        <v>10903</v>
      </c>
      <c r="I78" s="252"/>
      <c r="J78" s="308"/>
      <c r="K78" s="250" t="n">
        <v>0</v>
      </c>
      <c r="L78" s="254"/>
      <c r="M78" s="254"/>
      <c r="N78" s="254"/>
      <c r="O78" s="254"/>
      <c r="P78" s="254"/>
      <c r="Q78" s="254"/>
      <c r="R78" s="254"/>
      <c r="S78" s="309"/>
      <c r="T78" s="310"/>
      <c r="U78" s="252" t="n">
        <v>10903</v>
      </c>
      <c r="V78" s="251" t="n">
        <v>65.418</v>
      </c>
      <c r="W78" s="304"/>
      <c r="X78" s="304"/>
    </row>
    <row r="79" s="305" customFormat="true" ht="39.75" hidden="false" customHeight="true" outlineLevel="0" collapsed="false">
      <c r="A79" s="247" t="n">
        <v>45</v>
      </c>
      <c r="B79" s="248" t="s">
        <v>216</v>
      </c>
      <c r="C79" s="249" t="n">
        <v>1</v>
      </c>
      <c r="D79" s="383" t="n">
        <v>1.8</v>
      </c>
      <c r="E79" s="249"/>
      <c r="F79" s="249"/>
      <c r="G79" s="250" t="n">
        <v>10329</v>
      </c>
      <c r="H79" s="251" t="n">
        <v>10329</v>
      </c>
      <c r="I79" s="252"/>
      <c r="J79" s="308"/>
      <c r="K79" s="250" t="n">
        <v>0</v>
      </c>
      <c r="L79" s="254"/>
      <c r="M79" s="254"/>
      <c r="N79" s="254"/>
      <c r="O79" s="254"/>
      <c r="P79" s="254"/>
      <c r="Q79" s="254"/>
      <c r="R79" s="254"/>
      <c r="S79" s="309"/>
      <c r="T79" s="310"/>
      <c r="U79" s="252" t="n">
        <v>10329</v>
      </c>
      <c r="V79" s="251" t="n">
        <v>61.974</v>
      </c>
      <c r="W79" s="304"/>
      <c r="X79" s="304"/>
    </row>
    <row r="80" s="305" customFormat="true" ht="15.75" hidden="false" customHeight="false" outlineLevel="0" collapsed="false">
      <c r="A80" s="324" t="n">
        <v>46</v>
      </c>
      <c r="B80" s="248" t="s">
        <v>346</v>
      </c>
      <c r="C80" s="249" t="n">
        <v>1</v>
      </c>
      <c r="D80" s="383" t="n">
        <v>1.8</v>
      </c>
      <c r="E80" s="249"/>
      <c r="F80" s="249"/>
      <c r="G80" s="250" t="n">
        <v>10329</v>
      </c>
      <c r="H80" s="251" t="n">
        <v>10329</v>
      </c>
      <c r="I80" s="411"/>
      <c r="J80" s="329"/>
      <c r="K80" s="330" t="n">
        <v>0</v>
      </c>
      <c r="L80" s="331"/>
      <c r="M80" s="331"/>
      <c r="N80" s="331"/>
      <c r="O80" s="331"/>
      <c r="P80" s="331"/>
      <c r="Q80" s="331"/>
      <c r="R80" s="331"/>
      <c r="S80" s="332"/>
      <c r="T80" s="333"/>
      <c r="U80" s="411" t="n">
        <v>10329</v>
      </c>
      <c r="V80" s="251" t="n">
        <v>61.974</v>
      </c>
      <c r="W80" s="304"/>
      <c r="X80" s="304"/>
    </row>
    <row r="81" s="305" customFormat="true" ht="16.5" hidden="false" customHeight="false" outlineLevel="0" collapsed="false">
      <c r="A81" s="385" t="n">
        <v>47</v>
      </c>
      <c r="B81" s="261" t="s">
        <v>217</v>
      </c>
      <c r="C81" s="262" t="n">
        <v>0.5</v>
      </c>
      <c r="D81" s="262" t="n">
        <v>1.37</v>
      </c>
      <c r="E81" s="262"/>
      <c r="F81" s="262"/>
      <c r="G81" s="263" t="n">
        <v>7862</v>
      </c>
      <c r="H81" s="264" t="n">
        <v>3931</v>
      </c>
      <c r="I81" s="388"/>
      <c r="J81" s="389"/>
      <c r="K81" s="263" t="n">
        <v>0</v>
      </c>
      <c r="L81" s="390"/>
      <c r="M81" s="390"/>
      <c r="N81" s="390"/>
      <c r="O81" s="390"/>
      <c r="P81" s="390"/>
      <c r="Q81" s="390"/>
      <c r="R81" s="390"/>
      <c r="S81" s="391"/>
      <c r="T81" s="408"/>
      <c r="U81" s="388" t="n">
        <v>3931</v>
      </c>
      <c r="V81" s="251" t="n">
        <v>23.586</v>
      </c>
      <c r="W81" s="304"/>
      <c r="X81" s="304"/>
    </row>
    <row r="82" s="323" customFormat="true" ht="24" hidden="false" customHeight="false" outlineLevel="0" collapsed="false">
      <c r="A82" s="313"/>
      <c r="B82" s="412" t="s">
        <v>347</v>
      </c>
      <c r="C82" s="413" t="n">
        <v>5.5</v>
      </c>
      <c r="D82" s="414"/>
      <c r="E82" s="414"/>
      <c r="F82" s="414"/>
      <c r="G82" s="267" t="n">
        <v>64673</v>
      </c>
      <c r="H82" s="415" t="n">
        <v>60742</v>
      </c>
      <c r="I82" s="321" t="n">
        <v>0</v>
      </c>
      <c r="J82" s="316"/>
      <c r="K82" s="316" t="n">
        <v>0</v>
      </c>
      <c r="L82" s="316" t="n">
        <v>0</v>
      </c>
      <c r="M82" s="316" t="n">
        <v>0</v>
      </c>
      <c r="N82" s="316" t="n">
        <v>0</v>
      </c>
      <c r="O82" s="316" t="n">
        <v>0</v>
      </c>
      <c r="P82" s="316" t="n">
        <v>0</v>
      </c>
      <c r="Q82" s="316" t="n">
        <v>0</v>
      </c>
      <c r="R82" s="316" t="n">
        <v>0</v>
      </c>
      <c r="S82" s="317" t="n">
        <v>0</v>
      </c>
      <c r="T82" s="320" t="n">
        <v>0</v>
      </c>
      <c r="U82" s="416" t="n">
        <v>60742</v>
      </c>
      <c r="V82" s="320" t="n">
        <v>364.452</v>
      </c>
      <c r="W82" s="322"/>
      <c r="X82" s="322"/>
    </row>
    <row r="83" s="323" customFormat="true" ht="15.75" hidden="false" customHeight="false" outlineLevel="0" collapsed="false">
      <c r="A83" s="235"/>
      <c r="B83" s="417" t="s">
        <v>223</v>
      </c>
      <c r="C83" s="237"/>
      <c r="D83" s="237"/>
      <c r="E83" s="237"/>
      <c r="F83" s="237"/>
      <c r="G83" s="238"/>
      <c r="H83" s="418"/>
      <c r="I83" s="379"/>
      <c r="J83" s="377"/>
      <c r="K83" s="377"/>
      <c r="L83" s="377"/>
      <c r="M83" s="377"/>
      <c r="N83" s="377"/>
      <c r="O83" s="377"/>
      <c r="P83" s="377"/>
      <c r="Q83" s="377"/>
      <c r="R83" s="377"/>
      <c r="S83" s="403"/>
      <c r="T83" s="404"/>
      <c r="U83" s="419"/>
      <c r="V83" s="239"/>
      <c r="W83" s="322"/>
      <c r="X83" s="322"/>
    </row>
    <row r="84" s="305" customFormat="true" ht="16.5" hidden="false" customHeight="false" outlineLevel="0" collapsed="false">
      <c r="A84" s="385" t="n">
        <v>48</v>
      </c>
      <c r="B84" s="261" t="s">
        <v>224</v>
      </c>
      <c r="C84" s="262" t="n">
        <v>1</v>
      </c>
      <c r="D84" s="262" t="n">
        <v>1.8</v>
      </c>
      <c r="E84" s="262"/>
      <c r="F84" s="262"/>
      <c r="G84" s="250" t="n">
        <v>10329</v>
      </c>
      <c r="H84" s="420" t="n">
        <v>10329</v>
      </c>
      <c r="I84" s="392"/>
      <c r="J84" s="389"/>
      <c r="K84" s="263" t="n">
        <v>0</v>
      </c>
      <c r="L84" s="390"/>
      <c r="M84" s="390"/>
      <c r="N84" s="390"/>
      <c r="O84" s="390"/>
      <c r="P84" s="390"/>
      <c r="Q84" s="390"/>
      <c r="R84" s="390"/>
      <c r="S84" s="407"/>
      <c r="T84" s="408"/>
      <c r="U84" s="388" t="n">
        <v>10329</v>
      </c>
      <c r="V84" s="251" t="n">
        <v>61.974</v>
      </c>
      <c r="W84" s="304"/>
      <c r="X84" s="304"/>
    </row>
    <row r="85" s="323" customFormat="true" ht="24" hidden="false" customHeight="false" outlineLevel="0" collapsed="false">
      <c r="A85" s="313"/>
      <c r="B85" s="352" t="s">
        <v>348</v>
      </c>
      <c r="C85" s="353" t="n">
        <v>1</v>
      </c>
      <c r="D85" s="353"/>
      <c r="E85" s="353"/>
      <c r="F85" s="353"/>
      <c r="G85" s="354" t="n">
        <v>10329</v>
      </c>
      <c r="H85" s="355" t="n">
        <v>10329</v>
      </c>
      <c r="I85" s="318" t="n">
        <v>0</v>
      </c>
      <c r="J85" s="316"/>
      <c r="K85" s="316" t="n">
        <v>0</v>
      </c>
      <c r="L85" s="316" t="n">
        <v>0</v>
      </c>
      <c r="M85" s="316" t="n">
        <v>0</v>
      </c>
      <c r="N85" s="316" t="n">
        <v>0</v>
      </c>
      <c r="O85" s="316" t="n">
        <v>0</v>
      </c>
      <c r="P85" s="316" t="n">
        <v>0</v>
      </c>
      <c r="Q85" s="316" t="n">
        <v>0</v>
      </c>
      <c r="R85" s="316" t="n">
        <v>0</v>
      </c>
      <c r="S85" s="319" t="n">
        <v>0</v>
      </c>
      <c r="T85" s="320"/>
      <c r="U85" s="321" t="n">
        <v>10329</v>
      </c>
      <c r="V85" s="319" t="n">
        <v>61.974</v>
      </c>
      <c r="W85" s="322"/>
      <c r="X85" s="322"/>
    </row>
    <row r="86" s="305" customFormat="true" ht="15.75" hidden="false" customHeight="false" outlineLevel="0" collapsed="false">
      <c r="A86" s="292" t="n">
        <v>49</v>
      </c>
      <c r="B86" s="236" t="s">
        <v>226</v>
      </c>
      <c r="C86" s="237" t="n">
        <v>1</v>
      </c>
      <c r="D86" s="237" t="s">
        <v>175</v>
      </c>
      <c r="E86" s="237" t="n">
        <v>1.35</v>
      </c>
      <c r="F86" s="402" t="n">
        <v>46.61</v>
      </c>
      <c r="G86" s="238" t="n">
        <v>7746.58</v>
      </c>
      <c r="H86" s="239" t="n">
        <v>7746.58</v>
      </c>
      <c r="I86" s="302" t="n">
        <v>619.73</v>
      </c>
      <c r="J86" s="297"/>
      <c r="K86" s="298" t="n">
        <v>0</v>
      </c>
      <c r="L86" s="299"/>
      <c r="M86" s="299"/>
      <c r="N86" s="299"/>
      <c r="O86" s="299"/>
      <c r="P86" s="299"/>
      <c r="Q86" s="299"/>
      <c r="R86" s="299"/>
      <c r="S86" s="300"/>
      <c r="T86" s="301"/>
      <c r="U86" s="302" t="n">
        <v>8366.31</v>
      </c>
      <c r="V86" s="251" t="n">
        <v>50.19786</v>
      </c>
      <c r="W86" s="304"/>
      <c r="X86" s="304"/>
    </row>
    <row r="87" s="305" customFormat="true" ht="16.5" hidden="false" customHeight="false" outlineLevel="0" collapsed="false">
      <c r="A87" s="324" t="n">
        <v>50</v>
      </c>
      <c r="B87" s="261" t="s">
        <v>227</v>
      </c>
      <c r="C87" s="262" t="n">
        <v>1</v>
      </c>
      <c r="D87" s="262" t="s">
        <v>175</v>
      </c>
      <c r="E87" s="262" t="n">
        <v>1.35</v>
      </c>
      <c r="F87" s="406" t="n">
        <v>46.61</v>
      </c>
      <c r="G87" s="263" t="n">
        <v>7746.58</v>
      </c>
      <c r="H87" s="264" t="n">
        <v>7746.58</v>
      </c>
      <c r="I87" s="302" t="n">
        <v>619.73</v>
      </c>
      <c r="J87" s="329"/>
      <c r="K87" s="330" t="n">
        <v>0</v>
      </c>
      <c r="L87" s="331"/>
      <c r="M87" s="331"/>
      <c r="N87" s="331"/>
      <c r="O87" s="331"/>
      <c r="P87" s="331"/>
      <c r="Q87" s="331"/>
      <c r="R87" s="331"/>
      <c r="S87" s="332"/>
      <c r="T87" s="333"/>
      <c r="U87" s="411" t="n">
        <v>8366.31</v>
      </c>
      <c r="V87" s="251" t="n">
        <v>50.19786</v>
      </c>
      <c r="W87" s="304"/>
      <c r="X87" s="304"/>
    </row>
    <row r="88" s="323" customFormat="true" ht="24" hidden="false" customHeight="false" outlineLevel="0" collapsed="false">
      <c r="A88" s="313"/>
      <c r="B88" s="412" t="s">
        <v>349</v>
      </c>
      <c r="C88" s="414" t="n">
        <v>2</v>
      </c>
      <c r="D88" s="414"/>
      <c r="E88" s="414"/>
      <c r="F88" s="414"/>
      <c r="G88" s="267" t="n">
        <v>15493.16</v>
      </c>
      <c r="H88" s="415" t="n">
        <v>15493.16</v>
      </c>
      <c r="I88" s="321" t="n">
        <v>1239.46</v>
      </c>
      <c r="J88" s="316"/>
      <c r="K88" s="316" t="n">
        <v>0</v>
      </c>
      <c r="L88" s="316" t="n">
        <v>0</v>
      </c>
      <c r="M88" s="316" t="n">
        <v>0</v>
      </c>
      <c r="N88" s="316" t="n">
        <v>0</v>
      </c>
      <c r="O88" s="316" t="n">
        <v>0</v>
      </c>
      <c r="P88" s="316" t="n">
        <v>0</v>
      </c>
      <c r="Q88" s="316" t="n">
        <v>0</v>
      </c>
      <c r="R88" s="316" t="n">
        <v>0</v>
      </c>
      <c r="S88" s="317" t="n">
        <v>0</v>
      </c>
      <c r="T88" s="320" t="n">
        <v>0</v>
      </c>
      <c r="U88" s="321" t="n">
        <v>16732.62</v>
      </c>
      <c r="V88" s="319" t="n">
        <v>100.39572</v>
      </c>
      <c r="W88" s="322"/>
      <c r="X88" s="322"/>
    </row>
    <row r="89" s="323" customFormat="true" ht="16.5" hidden="false" customHeight="false" outlineLevel="0" collapsed="false">
      <c r="A89" s="313"/>
      <c r="B89" s="314" t="s">
        <v>350</v>
      </c>
      <c r="C89" s="315" t="n">
        <v>3</v>
      </c>
      <c r="D89" s="315"/>
      <c r="E89" s="315"/>
      <c r="F89" s="315"/>
      <c r="G89" s="316" t="n">
        <v>25822.16</v>
      </c>
      <c r="H89" s="319" t="n">
        <v>25822.16</v>
      </c>
      <c r="I89" s="321" t="n">
        <v>1239.46</v>
      </c>
      <c r="J89" s="316"/>
      <c r="K89" s="316" t="n">
        <v>0</v>
      </c>
      <c r="L89" s="316" t="n">
        <v>0</v>
      </c>
      <c r="M89" s="316" t="n">
        <v>0</v>
      </c>
      <c r="N89" s="316" t="n">
        <v>0</v>
      </c>
      <c r="O89" s="316" t="n">
        <v>0</v>
      </c>
      <c r="P89" s="316" t="n">
        <v>0</v>
      </c>
      <c r="Q89" s="316" t="n">
        <v>0</v>
      </c>
      <c r="R89" s="316" t="n">
        <v>0</v>
      </c>
      <c r="S89" s="317" t="n">
        <v>0</v>
      </c>
      <c r="T89" s="320" t="n">
        <v>0</v>
      </c>
      <c r="U89" s="321" t="n">
        <v>27061.62</v>
      </c>
      <c r="V89" s="319" t="n">
        <v>162.36972</v>
      </c>
      <c r="W89" s="322"/>
      <c r="X89" s="322"/>
    </row>
    <row r="90" s="291" customFormat="true" ht="35.25" hidden="false" customHeight="false" outlineLevel="0" collapsed="false">
      <c r="A90" s="273"/>
      <c r="B90" s="360" t="s">
        <v>351</v>
      </c>
      <c r="C90" s="421" t="n">
        <v>15</v>
      </c>
      <c r="D90" s="421"/>
      <c r="E90" s="421"/>
      <c r="F90" s="421"/>
      <c r="G90" s="278" t="n">
        <v>177434</v>
      </c>
      <c r="H90" s="279" t="n">
        <v>169199</v>
      </c>
      <c r="I90" s="362" t="n">
        <v>0</v>
      </c>
      <c r="J90" s="278"/>
      <c r="K90" s="278" t="n">
        <v>0</v>
      </c>
      <c r="L90" s="278" t="n">
        <v>0</v>
      </c>
      <c r="M90" s="278" t="n">
        <v>0</v>
      </c>
      <c r="N90" s="278" t="n">
        <v>0</v>
      </c>
      <c r="O90" s="278" t="n">
        <v>0</v>
      </c>
      <c r="P90" s="278" t="n">
        <v>0</v>
      </c>
      <c r="Q90" s="278" t="n">
        <v>0</v>
      </c>
      <c r="R90" s="278" t="n">
        <v>0</v>
      </c>
      <c r="S90" s="285" t="n">
        <v>0</v>
      </c>
      <c r="T90" s="422" t="n">
        <v>0</v>
      </c>
      <c r="U90" s="362" t="n">
        <v>169199</v>
      </c>
      <c r="V90" s="279" t="n">
        <v>1015.194</v>
      </c>
      <c r="W90" s="290"/>
      <c r="X90" s="290"/>
    </row>
    <row r="91" s="291" customFormat="true" ht="37.5" hidden="false" customHeight="true" outlineLevel="0" collapsed="false">
      <c r="A91" s="423"/>
      <c r="B91" s="424" t="s">
        <v>352</v>
      </c>
      <c r="C91" s="425" t="n">
        <v>17</v>
      </c>
      <c r="D91" s="425"/>
      <c r="E91" s="425"/>
      <c r="F91" s="425"/>
      <c r="G91" s="426" t="n">
        <v>71268.21</v>
      </c>
      <c r="H91" s="427" t="n">
        <v>131116.84</v>
      </c>
      <c r="I91" s="428" t="n">
        <v>5864.39</v>
      </c>
      <c r="J91" s="426"/>
      <c r="K91" s="426" t="n">
        <v>0</v>
      </c>
      <c r="L91" s="426" t="n">
        <v>0</v>
      </c>
      <c r="M91" s="426" t="n">
        <v>0</v>
      </c>
      <c r="N91" s="426" t="n">
        <v>0</v>
      </c>
      <c r="O91" s="426" t="n">
        <v>0</v>
      </c>
      <c r="P91" s="426" t="n">
        <v>7433.35</v>
      </c>
      <c r="Q91" s="426" t="n">
        <v>1920.16</v>
      </c>
      <c r="R91" s="426" t="n">
        <v>0</v>
      </c>
      <c r="S91" s="429" t="n">
        <v>0</v>
      </c>
      <c r="T91" s="430" t="n">
        <v>0</v>
      </c>
      <c r="U91" s="428" t="n">
        <v>146334.74</v>
      </c>
      <c r="V91" s="427" t="n">
        <v>878.00844</v>
      </c>
      <c r="W91" s="290"/>
      <c r="X91" s="290"/>
    </row>
    <row r="92" s="291" customFormat="true" ht="35.25" hidden="false" customHeight="false" outlineLevel="0" collapsed="false">
      <c r="A92" s="273"/>
      <c r="B92" s="360" t="s">
        <v>353</v>
      </c>
      <c r="C92" s="421" t="n">
        <v>32</v>
      </c>
      <c r="D92" s="421"/>
      <c r="E92" s="421"/>
      <c r="F92" s="421"/>
      <c r="G92" s="278" t="n">
        <v>248702.21</v>
      </c>
      <c r="H92" s="279" t="n">
        <v>300315.84</v>
      </c>
      <c r="I92" s="362" t="n">
        <v>5864.39</v>
      </c>
      <c r="J92" s="278"/>
      <c r="K92" s="278" t="n">
        <v>0</v>
      </c>
      <c r="L92" s="278" t="n">
        <v>0</v>
      </c>
      <c r="M92" s="278" t="n">
        <v>0</v>
      </c>
      <c r="N92" s="278" t="n">
        <v>0</v>
      </c>
      <c r="O92" s="278" t="n">
        <v>0</v>
      </c>
      <c r="P92" s="278" t="n">
        <v>7433.35</v>
      </c>
      <c r="Q92" s="278" t="n">
        <v>1920.16</v>
      </c>
      <c r="R92" s="278" t="n">
        <v>0</v>
      </c>
      <c r="S92" s="285" t="n">
        <v>0</v>
      </c>
      <c r="T92" s="422" t="n">
        <v>0</v>
      </c>
      <c r="U92" s="362" t="n">
        <v>315533.74</v>
      </c>
      <c r="V92" s="279" t="n">
        <v>1893.20244</v>
      </c>
      <c r="W92" s="290"/>
      <c r="X92" s="290"/>
    </row>
    <row r="93" s="291" customFormat="true" ht="16.5" hidden="false" customHeight="true" outlineLevel="0" collapsed="false">
      <c r="A93" s="273"/>
      <c r="B93" s="431" t="s">
        <v>233</v>
      </c>
      <c r="C93" s="431"/>
      <c r="D93" s="431"/>
      <c r="E93" s="431"/>
      <c r="F93" s="431"/>
      <c r="G93" s="431"/>
      <c r="H93" s="431"/>
      <c r="I93" s="362"/>
      <c r="J93" s="286"/>
      <c r="K93" s="286"/>
      <c r="L93" s="286"/>
      <c r="M93" s="286"/>
      <c r="N93" s="286"/>
      <c r="O93" s="286"/>
      <c r="P93" s="286"/>
      <c r="Q93" s="286"/>
      <c r="R93" s="286"/>
      <c r="S93" s="432"/>
      <c r="T93" s="288"/>
      <c r="U93" s="289"/>
      <c r="V93" s="279"/>
      <c r="W93" s="290"/>
      <c r="X93" s="290"/>
    </row>
    <row r="94" s="305" customFormat="true" ht="15.75" hidden="false" customHeight="false" outlineLevel="0" collapsed="false">
      <c r="A94" s="292" t="n">
        <v>51</v>
      </c>
      <c r="B94" s="293" t="s">
        <v>234</v>
      </c>
      <c r="C94" s="294" t="n">
        <v>1</v>
      </c>
      <c r="D94" s="294" t="n">
        <v>2.4</v>
      </c>
      <c r="E94" s="294"/>
      <c r="F94" s="294"/>
      <c r="G94" s="250" t="n">
        <v>13773</v>
      </c>
      <c r="H94" s="295" t="n">
        <v>13773</v>
      </c>
      <c r="I94" s="296"/>
      <c r="J94" s="297"/>
      <c r="K94" s="298" t="n">
        <v>0</v>
      </c>
      <c r="L94" s="299"/>
      <c r="M94" s="299"/>
      <c r="N94" s="299"/>
      <c r="O94" s="299"/>
      <c r="P94" s="299"/>
      <c r="Q94" s="299"/>
      <c r="R94" s="299"/>
      <c r="S94" s="300"/>
      <c r="T94" s="301"/>
      <c r="U94" s="302" t="n">
        <v>13773</v>
      </c>
      <c r="V94" s="251" t="n">
        <v>82.638</v>
      </c>
      <c r="W94" s="304"/>
      <c r="X94" s="304"/>
    </row>
    <row r="95" s="305" customFormat="true" ht="15.75" hidden="false" customHeight="false" outlineLevel="0" collapsed="false">
      <c r="A95" s="247" t="n">
        <v>52</v>
      </c>
      <c r="B95" s="248" t="s">
        <v>236</v>
      </c>
      <c r="C95" s="249" t="n">
        <v>1</v>
      </c>
      <c r="D95" s="249" t="n">
        <v>1.8</v>
      </c>
      <c r="E95" s="249"/>
      <c r="F95" s="249"/>
      <c r="G95" s="250" t="n">
        <v>10329</v>
      </c>
      <c r="H95" s="306" t="n">
        <v>10329</v>
      </c>
      <c r="I95" s="307"/>
      <c r="J95" s="308"/>
      <c r="K95" s="250" t="n">
        <v>0</v>
      </c>
      <c r="L95" s="254"/>
      <c r="M95" s="254"/>
      <c r="N95" s="254"/>
      <c r="O95" s="254"/>
      <c r="P95" s="254"/>
      <c r="Q95" s="254"/>
      <c r="R95" s="254"/>
      <c r="S95" s="300"/>
      <c r="T95" s="301"/>
      <c r="U95" s="252" t="n">
        <v>10329</v>
      </c>
      <c r="V95" s="251" t="n">
        <v>61.974</v>
      </c>
      <c r="W95" s="304"/>
      <c r="X95" s="304"/>
    </row>
    <row r="96" s="305" customFormat="true" ht="15.75" hidden="false" customHeight="false" outlineLevel="0" collapsed="false">
      <c r="A96" s="247" t="n">
        <v>53</v>
      </c>
      <c r="B96" s="248" t="s">
        <v>237</v>
      </c>
      <c r="C96" s="249" t="n">
        <v>2</v>
      </c>
      <c r="D96" s="383" t="n">
        <v>1.8</v>
      </c>
      <c r="E96" s="249"/>
      <c r="F96" s="249"/>
      <c r="G96" s="250" t="n">
        <v>10329</v>
      </c>
      <c r="H96" s="306" t="n">
        <v>20658</v>
      </c>
      <c r="I96" s="307"/>
      <c r="J96" s="308"/>
      <c r="K96" s="250" t="n">
        <v>0</v>
      </c>
      <c r="L96" s="254"/>
      <c r="M96" s="254"/>
      <c r="N96" s="254"/>
      <c r="O96" s="254"/>
      <c r="P96" s="254"/>
      <c r="Q96" s="250" t="n">
        <v>455.75</v>
      </c>
      <c r="R96" s="254"/>
      <c r="S96" s="381"/>
      <c r="T96" s="433"/>
      <c r="U96" s="252" t="n">
        <v>21113.75</v>
      </c>
      <c r="V96" s="251" t="n">
        <v>126.6825</v>
      </c>
      <c r="W96" s="304"/>
      <c r="X96" s="304"/>
    </row>
    <row r="97" s="305" customFormat="true" ht="24" hidden="false" customHeight="false" outlineLevel="0" collapsed="false">
      <c r="A97" s="324" t="n">
        <v>54</v>
      </c>
      <c r="B97" s="325" t="s">
        <v>238</v>
      </c>
      <c r="C97" s="326" t="n">
        <v>0.5</v>
      </c>
      <c r="D97" s="395" t="n">
        <v>1.7</v>
      </c>
      <c r="E97" s="326"/>
      <c r="F97" s="326"/>
      <c r="G97" s="250" t="n">
        <v>9756</v>
      </c>
      <c r="H97" s="327" t="n">
        <v>4878</v>
      </c>
      <c r="I97" s="328"/>
      <c r="J97" s="329"/>
      <c r="K97" s="330" t="n">
        <v>0</v>
      </c>
      <c r="L97" s="331"/>
      <c r="M97" s="331"/>
      <c r="N97" s="331"/>
      <c r="O97" s="331"/>
      <c r="P97" s="331"/>
      <c r="Q97" s="331"/>
      <c r="R97" s="331"/>
      <c r="S97" s="332"/>
      <c r="T97" s="333"/>
      <c r="U97" s="252" t="n">
        <v>4878</v>
      </c>
      <c r="V97" s="251" t="n">
        <v>29.268</v>
      </c>
      <c r="W97" s="304"/>
      <c r="X97" s="304"/>
    </row>
    <row r="98" s="291" customFormat="true" ht="24" hidden="false" customHeight="false" outlineLevel="0" collapsed="false">
      <c r="A98" s="273"/>
      <c r="B98" s="434" t="s">
        <v>354</v>
      </c>
      <c r="C98" s="435" t="n">
        <v>4.5</v>
      </c>
      <c r="D98" s="435"/>
      <c r="E98" s="435"/>
      <c r="F98" s="435"/>
      <c r="G98" s="436" t="n">
        <v>44187</v>
      </c>
      <c r="H98" s="437" t="n">
        <v>49638</v>
      </c>
      <c r="I98" s="277" t="n">
        <v>0</v>
      </c>
      <c r="J98" s="278"/>
      <c r="K98" s="278" t="n">
        <v>0</v>
      </c>
      <c r="L98" s="278" t="n">
        <v>0</v>
      </c>
      <c r="M98" s="278" t="n">
        <v>0</v>
      </c>
      <c r="N98" s="278" t="n">
        <v>0</v>
      </c>
      <c r="O98" s="278" t="n">
        <v>0</v>
      </c>
      <c r="P98" s="278" t="n">
        <v>0</v>
      </c>
      <c r="Q98" s="278" t="n">
        <v>455.75</v>
      </c>
      <c r="R98" s="278" t="n">
        <v>0</v>
      </c>
      <c r="S98" s="279" t="n">
        <v>0</v>
      </c>
      <c r="T98" s="422"/>
      <c r="U98" s="362" t="n">
        <v>50093.75</v>
      </c>
      <c r="V98" s="279" t="n">
        <v>300.5625</v>
      </c>
      <c r="W98" s="290"/>
      <c r="X98" s="290"/>
    </row>
    <row r="99" s="323" customFormat="true" ht="22.5" hidden="false" customHeight="false" outlineLevel="0" collapsed="false">
      <c r="A99" s="292"/>
      <c r="B99" s="417" t="s">
        <v>240</v>
      </c>
      <c r="C99" s="237"/>
      <c r="D99" s="237"/>
      <c r="E99" s="237"/>
      <c r="F99" s="237"/>
      <c r="G99" s="238"/>
      <c r="H99" s="239"/>
      <c r="I99" s="379"/>
      <c r="J99" s="377"/>
      <c r="K99" s="377"/>
      <c r="L99" s="377"/>
      <c r="M99" s="377"/>
      <c r="N99" s="377"/>
      <c r="O99" s="377"/>
      <c r="P99" s="377"/>
      <c r="Q99" s="377"/>
      <c r="R99" s="377"/>
      <c r="S99" s="403"/>
      <c r="T99" s="301"/>
      <c r="U99" s="438"/>
      <c r="V99" s="381"/>
      <c r="W99" s="322"/>
      <c r="X99" s="322"/>
    </row>
    <row r="100" s="305" customFormat="true" ht="23.25" hidden="false" customHeight="false" outlineLevel="0" collapsed="false">
      <c r="A100" s="247" t="n">
        <v>55</v>
      </c>
      <c r="B100" s="248" t="s">
        <v>241</v>
      </c>
      <c r="C100" s="249" t="n">
        <v>5</v>
      </c>
      <c r="D100" s="249" t="s">
        <v>62</v>
      </c>
      <c r="E100" s="249" t="n">
        <v>1.2</v>
      </c>
      <c r="F100" s="405" t="n">
        <v>41.43</v>
      </c>
      <c r="G100" s="250" t="n">
        <v>6885.67</v>
      </c>
      <c r="H100" s="251" t="n">
        <v>34428.35</v>
      </c>
      <c r="I100" s="296" t="n">
        <v>1377.13</v>
      </c>
      <c r="J100" s="308"/>
      <c r="K100" s="250" t="n">
        <v>0</v>
      </c>
      <c r="L100" s="254"/>
      <c r="M100" s="254"/>
      <c r="N100" s="254"/>
      <c r="O100" s="254"/>
      <c r="P100" s="250" t="n">
        <v>3920.51</v>
      </c>
      <c r="Q100" s="250" t="n">
        <v>1012.73</v>
      </c>
      <c r="R100" s="254"/>
      <c r="S100" s="309"/>
      <c r="T100" s="310"/>
      <c r="U100" s="252" t="n">
        <v>40738.72</v>
      </c>
      <c r="V100" s="251" t="n">
        <v>244.43232</v>
      </c>
      <c r="W100" s="304"/>
      <c r="X100" s="304"/>
    </row>
    <row r="101" s="305" customFormat="true" ht="23.25" hidden="false" customHeight="false" outlineLevel="0" collapsed="false">
      <c r="A101" s="247" t="n">
        <v>56</v>
      </c>
      <c r="B101" s="248" t="s">
        <v>241</v>
      </c>
      <c r="C101" s="249" t="n">
        <v>4</v>
      </c>
      <c r="D101" s="249" t="s">
        <v>62</v>
      </c>
      <c r="E101" s="249" t="n">
        <v>1.2</v>
      </c>
      <c r="F101" s="405" t="n">
        <v>41.43</v>
      </c>
      <c r="G101" s="250" t="n">
        <v>6885.67</v>
      </c>
      <c r="H101" s="251" t="n">
        <v>27542.68</v>
      </c>
      <c r="I101" s="296" t="n">
        <v>1101.71</v>
      </c>
      <c r="J101" s="308"/>
      <c r="K101" s="250" t="n">
        <v>0</v>
      </c>
      <c r="L101" s="254"/>
      <c r="M101" s="254"/>
      <c r="N101" s="254"/>
      <c r="O101" s="254"/>
      <c r="P101" s="250" t="n">
        <v>3136.4</v>
      </c>
      <c r="Q101" s="250" t="n">
        <v>810.19</v>
      </c>
      <c r="R101" s="254"/>
      <c r="S101" s="309"/>
      <c r="T101" s="310"/>
      <c r="U101" s="252" t="n">
        <v>32590.98</v>
      </c>
      <c r="V101" s="251" t="n">
        <v>195.54588</v>
      </c>
      <c r="W101" s="304"/>
      <c r="X101" s="304"/>
    </row>
    <row r="102" s="305" customFormat="true" ht="22.5" hidden="false" customHeight="false" outlineLevel="0" collapsed="false">
      <c r="A102" s="247"/>
      <c r="B102" s="439" t="s">
        <v>242</v>
      </c>
      <c r="C102" s="249"/>
      <c r="D102" s="249"/>
      <c r="E102" s="249"/>
      <c r="F102" s="405"/>
      <c r="G102" s="250"/>
      <c r="H102" s="251"/>
      <c r="I102" s="307"/>
      <c r="J102" s="308"/>
      <c r="K102" s="250"/>
      <c r="L102" s="254"/>
      <c r="M102" s="254"/>
      <c r="N102" s="254"/>
      <c r="O102" s="254"/>
      <c r="P102" s="254"/>
      <c r="Q102" s="254"/>
      <c r="R102" s="254"/>
      <c r="S102" s="309"/>
      <c r="T102" s="310"/>
      <c r="U102" s="252"/>
      <c r="V102" s="251"/>
      <c r="W102" s="304"/>
      <c r="X102" s="304"/>
    </row>
    <row r="103" s="305" customFormat="true" ht="23.25" hidden="false" customHeight="false" outlineLevel="0" collapsed="false">
      <c r="A103" s="247" t="n">
        <v>57</v>
      </c>
      <c r="B103" s="248" t="s">
        <v>241</v>
      </c>
      <c r="C103" s="249" t="n">
        <v>6</v>
      </c>
      <c r="D103" s="249" t="s">
        <v>62</v>
      </c>
      <c r="E103" s="249" t="n">
        <v>1.2</v>
      </c>
      <c r="F103" s="405" t="n">
        <v>41.43</v>
      </c>
      <c r="G103" s="250" t="n">
        <v>6885.67</v>
      </c>
      <c r="H103" s="251" t="n">
        <v>41314.02</v>
      </c>
      <c r="I103" s="296" t="n">
        <v>1652.56</v>
      </c>
      <c r="J103" s="308"/>
      <c r="K103" s="250" t="n">
        <v>0</v>
      </c>
      <c r="L103" s="254"/>
      <c r="M103" s="254"/>
      <c r="N103" s="254"/>
      <c r="O103" s="254"/>
      <c r="P103" s="250" t="n">
        <v>4234.15</v>
      </c>
      <c r="Q103" s="250" t="n">
        <v>1093.75</v>
      </c>
      <c r="R103" s="254"/>
      <c r="S103" s="309"/>
      <c r="T103" s="310"/>
      <c r="U103" s="252" t="n">
        <v>48294.48</v>
      </c>
      <c r="V103" s="251" t="n">
        <v>289.76688</v>
      </c>
      <c r="W103" s="304"/>
      <c r="X103" s="304"/>
    </row>
    <row r="104" s="305" customFormat="true" ht="23.25" hidden="false" customHeight="false" outlineLevel="0" collapsed="false">
      <c r="A104" s="247" t="n">
        <v>58</v>
      </c>
      <c r="B104" s="248" t="s">
        <v>241</v>
      </c>
      <c r="C104" s="249" t="n">
        <v>4</v>
      </c>
      <c r="D104" s="249" t="s">
        <v>243</v>
      </c>
      <c r="E104" s="249" t="n">
        <v>1.08</v>
      </c>
      <c r="F104" s="405" t="n">
        <v>37.29</v>
      </c>
      <c r="G104" s="250" t="n">
        <v>6197.6</v>
      </c>
      <c r="H104" s="251" t="n">
        <v>24790.4</v>
      </c>
      <c r="I104" s="296" t="n">
        <v>991.62</v>
      </c>
      <c r="J104" s="308"/>
      <c r="K104" s="250" t="n">
        <v>0</v>
      </c>
      <c r="L104" s="254"/>
      <c r="M104" s="254"/>
      <c r="N104" s="254"/>
      <c r="O104" s="254"/>
      <c r="P104" s="250" t="n">
        <v>2540.69</v>
      </c>
      <c r="Q104" s="250" t="n">
        <v>656.3</v>
      </c>
      <c r="R104" s="254"/>
      <c r="S104" s="309"/>
      <c r="T104" s="310"/>
      <c r="U104" s="252" t="n">
        <v>28979.01</v>
      </c>
      <c r="V104" s="251" t="n">
        <v>173.87406</v>
      </c>
      <c r="W104" s="304"/>
      <c r="X104" s="304"/>
    </row>
    <row r="105" s="305" customFormat="true" ht="22.5" hidden="false" customHeight="false" outlineLevel="0" collapsed="false">
      <c r="A105" s="247"/>
      <c r="B105" s="439" t="s">
        <v>244</v>
      </c>
      <c r="C105" s="249"/>
      <c r="D105" s="249"/>
      <c r="E105" s="249"/>
      <c r="F105" s="405"/>
      <c r="G105" s="250"/>
      <c r="H105" s="251"/>
      <c r="I105" s="307"/>
      <c r="J105" s="308"/>
      <c r="K105" s="250"/>
      <c r="L105" s="254"/>
      <c r="M105" s="254"/>
      <c r="N105" s="254"/>
      <c r="O105" s="254"/>
      <c r="P105" s="254"/>
      <c r="Q105" s="254"/>
      <c r="R105" s="254"/>
      <c r="S105" s="309"/>
      <c r="T105" s="310"/>
      <c r="U105" s="252"/>
      <c r="V105" s="251"/>
      <c r="W105" s="304"/>
      <c r="X105" s="304"/>
    </row>
    <row r="106" s="305" customFormat="true" ht="23.25" hidden="false" customHeight="false" outlineLevel="0" collapsed="false">
      <c r="A106" s="247" t="n">
        <v>59</v>
      </c>
      <c r="B106" s="248" t="s">
        <v>241</v>
      </c>
      <c r="C106" s="249" t="n">
        <v>1</v>
      </c>
      <c r="D106" s="249" t="s">
        <v>62</v>
      </c>
      <c r="E106" s="249" t="n">
        <v>1.2</v>
      </c>
      <c r="F106" s="405" t="n">
        <v>41.43</v>
      </c>
      <c r="G106" s="250" t="n">
        <v>6885.67</v>
      </c>
      <c r="H106" s="251" t="n">
        <v>6885.67</v>
      </c>
      <c r="I106" s="296" t="n">
        <v>275.43</v>
      </c>
      <c r="J106" s="308"/>
      <c r="K106" s="250" t="n">
        <v>0</v>
      </c>
      <c r="L106" s="254"/>
      <c r="M106" s="254"/>
      <c r="N106" s="254"/>
      <c r="O106" s="254"/>
      <c r="P106" s="250" t="n">
        <v>882.11</v>
      </c>
      <c r="Q106" s="250" t="n">
        <v>227.87</v>
      </c>
      <c r="R106" s="254"/>
      <c r="S106" s="309"/>
      <c r="T106" s="310"/>
      <c r="U106" s="252" t="n">
        <v>8271.08</v>
      </c>
      <c r="V106" s="251" t="n">
        <v>49.62648</v>
      </c>
      <c r="W106" s="304"/>
      <c r="X106" s="304"/>
    </row>
    <row r="107" s="323" customFormat="true" ht="22.5" hidden="false" customHeight="false" outlineLevel="0" collapsed="false">
      <c r="A107" s="247"/>
      <c r="B107" s="439" t="s">
        <v>355</v>
      </c>
      <c r="C107" s="249"/>
      <c r="D107" s="249"/>
      <c r="E107" s="249"/>
      <c r="F107" s="405"/>
      <c r="G107" s="250"/>
      <c r="H107" s="251"/>
      <c r="I107" s="307"/>
      <c r="J107" s="308"/>
      <c r="K107" s="250"/>
      <c r="L107" s="254"/>
      <c r="M107" s="254"/>
      <c r="N107" s="254"/>
      <c r="O107" s="254"/>
      <c r="P107" s="254"/>
      <c r="Q107" s="254"/>
      <c r="R107" s="254"/>
      <c r="S107" s="309"/>
      <c r="T107" s="310"/>
      <c r="U107" s="252"/>
      <c r="V107" s="251"/>
      <c r="W107" s="322"/>
      <c r="X107" s="322"/>
    </row>
    <row r="108" s="305" customFormat="true" ht="15.75" hidden="false" customHeight="false" outlineLevel="0" collapsed="false">
      <c r="A108" s="247" t="n">
        <v>60</v>
      </c>
      <c r="B108" s="248" t="s">
        <v>246</v>
      </c>
      <c r="C108" s="249" t="n">
        <v>5</v>
      </c>
      <c r="D108" s="249" t="s">
        <v>62</v>
      </c>
      <c r="E108" s="249" t="n">
        <v>1.2</v>
      </c>
      <c r="F108" s="405" t="n">
        <v>41.43</v>
      </c>
      <c r="G108" s="250" t="n">
        <v>6885.67</v>
      </c>
      <c r="H108" s="251" t="n">
        <v>34428.35</v>
      </c>
      <c r="I108" s="296" t="n">
        <v>1377.13</v>
      </c>
      <c r="J108" s="308"/>
      <c r="K108" s="250" t="n">
        <v>0</v>
      </c>
      <c r="L108" s="254"/>
      <c r="M108" s="254"/>
      <c r="N108" s="254"/>
      <c r="O108" s="254"/>
      <c r="P108" s="250" t="n">
        <v>3528.46</v>
      </c>
      <c r="Q108" s="250" t="n">
        <v>911.46</v>
      </c>
      <c r="R108" s="254"/>
      <c r="S108" s="309"/>
      <c r="T108" s="310"/>
      <c r="U108" s="252" t="n">
        <v>40245.4</v>
      </c>
      <c r="V108" s="251" t="n">
        <v>241.4724</v>
      </c>
      <c r="W108" s="304"/>
      <c r="X108" s="304"/>
    </row>
    <row r="109" s="305" customFormat="true" ht="23.25" hidden="false" customHeight="false" outlineLevel="0" collapsed="false">
      <c r="A109" s="247" t="n">
        <v>61</v>
      </c>
      <c r="B109" s="248" t="s">
        <v>248</v>
      </c>
      <c r="C109" s="249" t="n">
        <v>4</v>
      </c>
      <c r="D109" s="249" t="s">
        <v>62</v>
      </c>
      <c r="E109" s="249" t="n">
        <v>1.2</v>
      </c>
      <c r="F109" s="405" t="n">
        <v>41.43</v>
      </c>
      <c r="G109" s="250" t="n">
        <v>6885.67</v>
      </c>
      <c r="H109" s="251" t="n">
        <v>27542.68</v>
      </c>
      <c r="I109" s="296" t="n">
        <v>1101.71</v>
      </c>
      <c r="J109" s="308"/>
      <c r="K109" s="250" t="n">
        <v>0</v>
      </c>
      <c r="L109" s="254"/>
      <c r="M109" s="254"/>
      <c r="N109" s="254"/>
      <c r="O109" s="254"/>
      <c r="P109" s="250"/>
      <c r="Q109" s="250" t="n">
        <v>911.46</v>
      </c>
      <c r="R109" s="254"/>
      <c r="S109" s="309"/>
      <c r="T109" s="310"/>
      <c r="U109" s="252" t="n">
        <v>29555.85</v>
      </c>
      <c r="V109" s="251" t="n">
        <v>177.3351</v>
      </c>
      <c r="W109" s="304"/>
      <c r="X109" s="304"/>
    </row>
    <row r="110" s="305" customFormat="true" ht="15.75" hidden="false" customHeight="false" outlineLevel="0" collapsed="false">
      <c r="A110" s="247" t="n">
        <v>62</v>
      </c>
      <c r="B110" s="248" t="s">
        <v>249</v>
      </c>
      <c r="C110" s="249" t="n">
        <v>1</v>
      </c>
      <c r="D110" s="249" t="s">
        <v>175</v>
      </c>
      <c r="E110" s="249" t="n">
        <v>1.35</v>
      </c>
      <c r="F110" s="405" t="n">
        <v>46.61</v>
      </c>
      <c r="G110" s="250" t="n">
        <v>7746.58</v>
      </c>
      <c r="H110" s="251" t="n">
        <v>7746.58</v>
      </c>
      <c r="I110" s="296" t="n">
        <v>309.86</v>
      </c>
      <c r="J110" s="308"/>
      <c r="K110" s="250" t="n">
        <v>0</v>
      </c>
      <c r="L110" s="254"/>
      <c r="M110" s="254"/>
      <c r="N110" s="254"/>
      <c r="O110" s="254"/>
      <c r="P110" s="254"/>
      <c r="Q110" s="254"/>
      <c r="R110" s="254"/>
      <c r="S110" s="309"/>
      <c r="T110" s="310"/>
      <c r="U110" s="252" t="n">
        <v>8056.44</v>
      </c>
      <c r="V110" s="251" t="n">
        <v>48.33864</v>
      </c>
      <c r="W110" s="304"/>
      <c r="X110" s="304"/>
    </row>
    <row r="111" s="305" customFormat="true" ht="23.25" hidden="false" customHeight="false" outlineLevel="0" collapsed="false">
      <c r="A111" s="247" t="n">
        <v>63</v>
      </c>
      <c r="B111" s="248" t="s">
        <v>250</v>
      </c>
      <c r="C111" s="249" t="n">
        <v>4</v>
      </c>
      <c r="D111" s="249" t="s">
        <v>203</v>
      </c>
      <c r="E111" s="249" t="n">
        <v>1.54</v>
      </c>
      <c r="F111" s="405" t="n">
        <v>53.17</v>
      </c>
      <c r="G111" s="250" t="n">
        <v>8836.85</v>
      </c>
      <c r="H111" s="251" t="n">
        <v>35347.4</v>
      </c>
      <c r="I111" s="296" t="n">
        <v>1413.9</v>
      </c>
      <c r="J111" s="308"/>
      <c r="K111" s="250" t="n">
        <v>0</v>
      </c>
      <c r="L111" s="254"/>
      <c r="M111" s="254"/>
      <c r="N111" s="254"/>
      <c r="O111" s="254"/>
      <c r="P111" s="254"/>
      <c r="Q111" s="254"/>
      <c r="R111" s="254"/>
      <c r="S111" s="309"/>
      <c r="T111" s="310"/>
      <c r="U111" s="252" t="n">
        <v>36761.3</v>
      </c>
      <c r="V111" s="251" t="n">
        <v>220.5678</v>
      </c>
      <c r="W111" s="304"/>
      <c r="X111" s="304"/>
    </row>
    <row r="112" s="305" customFormat="true" ht="15.75" hidden="false" customHeight="false" outlineLevel="0" collapsed="false">
      <c r="A112" s="247" t="n">
        <v>64</v>
      </c>
      <c r="B112" s="248" t="s">
        <v>251</v>
      </c>
      <c r="C112" s="249" t="n">
        <v>1</v>
      </c>
      <c r="D112" s="249" t="s">
        <v>203</v>
      </c>
      <c r="E112" s="249" t="n">
        <v>1.54</v>
      </c>
      <c r="F112" s="405" t="n">
        <v>53.17</v>
      </c>
      <c r="G112" s="250" t="n">
        <v>8836.85</v>
      </c>
      <c r="H112" s="251" t="n">
        <v>8836.85</v>
      </c>
      <c r="I112" s="307" t="n">
        <v>706.95</v>
      </c>
      <c r="J112" s="308"/>
      <c r="K112" s="250" t="n">
        <v>0</v>
      </c>
      <c r="L112" s="254"/>
      <c r="M112" s="254"/>
      <c r="N112" s="254"/>
      <c r="O112" s="254"/>
      <c r="P112" s="254"/>
      <c r="Q112" s="254"/>
      <c r="R112" s="254"/>
      <c r="S112" s="309"/>
      <c r="T112" s="310"/>
      <c r="U112" s="252" t="n">
        <v>9543.8</v>
      </c>
      <c r="V112" s="251" t="n">
        <v>57.2628</v>
      </c>
      <c r="W112" s="304"/>
      <c r="X112" s="304"/>
    </row>
    <row r="113" s="305" customFormat="true" ht="15.75" hidden="false" customHeight="false" outlineLevel="0" collapsed="false">
      <c r="A113" s="292" t="n">
        <v>65</v>
      </c>
      <c r="B113" s="293" t="s">
        <v>356</v>
      </c>
      <c r="C113" s="294" t="n">
        <v>1</v>
      </c>
      <c r="D113" s="294" t="s">
        <v>287</v>
      </c>
      <c r="E113" s="294" t="n">
        <v>1.8</v>
      </c>
      <c r="F113" s="440" t="n">
        <v>62.15</v>
      </c>
      <c r="G113" s="298" t="n">
        <v>10329.33</v>
      </c>
      <c r="H113" s="381" t="n">
        <v>10329.33</v>
      </c>
      <c r="I113" s="296" t="n">
        <v>413.17</v>
      </c>
      <c r="J113" s="297"/>
      <c r="K113" s="298" t="n">
        <v>0</v>
      </c>
      <c r="L113" s="299"/>
      <c r="M113" s="299"/>
      <c r="N113" s="299"/>
      <c r="O113" s="299"/>
      <c r="P113" s="299"/>
      <c r="Q113" s="299"/>
      <c r="R113" s="299"/>
      <c r="S113" s="300"/>
      <c r="T113" s="301"/>
      <c r="U113" s="302" t="n">
        <v>10742.5</v>
      </c>
      <c r="V113" s="251" t="n">
        <v>64.455</v>
      </c>
      <c r="W113" s="304"/>
      <c r="X113" s="304"/>
    </row>
    <row r="114" s="323" customFormat="true" ht="33" hidden="false" customHeight="false" outlineLevel="0" collapsed="false">
      <c r="A114" s="247"/>
      <c r="B114" s="439" t="s">
        <v>357</v>
      </c>
      <c r="C114" s="249"/>
      <c r="D114" s="249"/>
      <c r="E114" s="249"/>
      <c r="F114" s="249"/>
      <c r="G114" s="250"/>
      <c r="H114" s="251"/>
      <c r="I114" s="307"/>
      <c r="J114" s="308"/>
      <c r="K114" s="250"/>
      <c r="L114" s="254"/>
      <c r="M114" s="254"/>
      <c r="N114" s="254"/>
      <c r="O114" s="254"/>
      <c r="P114" s="254"/>
      <c r="Q114" s="254"/>
      <c r="R114" s="254"/>
      <c r="S114" s="309"/>
      <c r="T114" s="310"/>
      <c r="U114" s="252"/>
      <c r="V114" s="251"/>
      <c r="W114" s="322"/>
      <c r="X114" s="322"/>
    </row>
    <row r="115" s="305" customFormat="true" ht="15.75" hidden="false" customHeight="false" outlineLevel="0" collapsed="false">
      <c r="A115" s="247" t="n">
        <v>66</v>
      </c>
      <c r="B115" s="248" t="s">
        <v>253</v>
      </c>
      <c r="C115" s="249" t="n">
        <v>1</v>
      </c>
      <c r="D115" s="249" t="n">
        <v>1.26</v>
      </c>
      <c r="E115" s="249"/>
      <c r="F115" s="249"/>
      <c r="G115" s="250" t="n">
        <v>4576</v>
      </c>
      <c r="H115" s="251" t="n">
        <v>4576</v>
      </c>
      <c r="I115" s="307"/>
      <c r="J115" s="308"/>
      <c r="K115" s="250" t="n">
        <v>0</v>
      </c>
      <c r="L115" s="254"/>
      <c r="M115" s="254"/>
      <c r="N115" s="254"/>
      <c r="O115" s="254"/>
      <c r="P115" s="254"/>
      <c r="Q115" s="254"/>
      <c r="R115" s="254"/>
      <c r="S115" s="251" t="n">
        <v>1424</v>
      </c>
      <c r="T115" s="310"/>
      <c r="U115" s="252" t="n">
        <v>6000</v>
      </c>
      <c r="V115" s="251" t="n">
        <v>36</v>
      </c>
      <c r="W115" s="304"/>
      <c r="X115" s="304"/>
    </row>
    <row r="116" s="305" customFormat="true" ht="24" hidden="false" customHeight="false" outlineLevel="0" collapsed="false">
      <c r="A116" s="324" t="n">
        <v>67</v>
      </c>
      <c r="B116" s="261" t="s">
        <v>254</v>
      </c>
      <c r="C116" s="262" t="n">
        <v>1</v>
      </c>
      <c r="D116" s="262" t="n">
        <v>1.05</v>
      </c>
      <c r="E116" s="262"/>
      <c r="F116" s="262"/>
      <c r="G116" s="263" t="n">
        <v>3814</v>
      </c>
      <c r="H116" s="264" t="n">
        <v>3814</v>
      </c>
      <c r="I116" s="396" t="n">
        <v>152.56</v>
      </c>
      <c r="J116" s="389"/>
      <c r="K116" s="263" t="n">
        <v>0</v>
      </c>
      <c r="L116" s="390"/>
      <c r="M116" s="390"/>
      <c r="N116" s="390"/>
      <c r="O116" s="390"/>
      <c r="P116" s="390"/>
      <c r="Q116" s="390"/>
      <c r="R116" s="390"/>
      <c r="S116" s="264" t="n">
        <v>2186</v>
      </c>
      <c r="T116" s="333"/>
      <c r="U116" s="411" t="n">
        <v>6152.56</v>
      </c>
      <c r="V116" s="251" t="n">
        <v>36.91536</v>
      </c>
      <c r="W116" s="304"/>
      <c r="X116" s="304"/>
    </row>
    <row r="117" s="291" customFormat="true" ht="24" hidden="false" customHeight="false" outlineLevel="0" collapsed="false">
      <c r="A117" s="367"/>
      <c r="B117" s="424" t="s">
        <v>358</v>
      </c>
      <c r="C117" s="425" t="n">
        <v>38</v>
      </c>
      <c r="D117" s="425"/>
      <c r="E117" s="425"/>
      <c r="F117" s="425"/>
      <c r="G117" s="426" t="n">
        <v>91651.23</v>
      </c>
      <c r="H117" s="429" t="n">
        <v>267582.31</v>
      </c>
      <c r="I117" s="441" t="n">
        <v>10873.73</v>
      </c>
      <c r="J117" s="426"/>
      <c r="K117" s="426" t="n">
        <v>0</v>
      </c>
      <c r="L117" s="426" t="n">
        <v>0</v>
      </c>
      <c r="M117" s="426" t="n">
        <v>0</v>
      </c>
      <c r="N117" s="426" t="n">
        <v>0</v>
      </c>
      <c r="O117" s="426" t="n">
        <v>0</v>
      </c>
      <c r="P117" s="426" t="n">
        <v>18242.32</v>
      </c>
      <c r="Q117" s="426" t="n">
        <v>5623.76</v>
      </c>
      <c r="R117" s="426" t="n">
        <v>0</v>
      </c>
      <c r="S117" s="427" t="n">
        <v>3610</v>
      </c>
      <c r="T117" s="442"/>
      <c r="U117" s="369" t="n">
        <v>305932.12</v>
      </c>
      <c r="V117" s="374" t="n">
        <v>1835.59272</v>
      </c>
      <c r="W117" s="290"/>
      <c r="X117" s="290"/>
    </row>
    <row r="118" s="291" customFormat="true" ht="24" hidden="false" customHeight="false" outlineLevel="0" collapsed="false">
      <c r="A118" s="273"/>
      <c r="B118" s="360" t="s">
        <v>257</v>
      </c>
      <c r="C118" s="421" t="n">
        <v>42.5</v>
      </c>
      <c r="D118" s="421"/>
      <c r="E118" s="421"/>
      <c r="F118" s="421"/>
      <c r="G118" s="278" t="n">
        <v>135838.23</v>
      </c>
      <c r="H118" s="285" t="n">
        <v>317220.31</v>
      </c>
      <c r="I118" s="277" t="n">
        <v>10873.73</v>
      </c>
      <c r="J118" s="278"/>
      <c r="K118" s="278" t="n">
        <v>0</v>
      </c>
      <c r="L118" s="278" t="n">
        <v>0</v>
      </c>
      <c r="M118" s="278" t="n">
        <v>0</v>
      </c>
      <c r="N118" s="278" t="n">
        <v>0</v>
      </c>
      <c r="O118" s="278" t="n">
        <v>0</v>
      </c>
      <c r="P118" s="278" t="n">
        <v>18242.32</v>
      </c>
      <c r="Q118" s="278" t="n">
        <v>6079.51</v>
      </c>
      <c r="R118" s="278" t="n">
        <v>0</v>
      </c>
      <c r="S118" s="279" t="n">
        <v>3610</v>
      </c>
      <c r="T118" s="422"/>
      <c r="U118" s="277" t="n">
        <v>356025.87</v>
      </c>
      <c r="V118" s="279" t="n">
        <v>2136.15522</v>
      </c>
      <c r="W118" s="290"/>
      <c r="X118" s="290"/>
    </row>
    <row r="119" s="305" customFormat="true" ht="19.5" hidden="false" customHeight="true" outlineLevel="0" collapsed="false">
      <c r="A119" s="260"/>
      <c r="B119" s="443" t="s">
        <v>359</v>
      </c>
      <c r="C119" s="443"/>
      <c r="D119" s="443"/>
      <c r="E119" s="443"/>
      <c r="F119" s="443"/>
      <c r="G119" s="443"/>
      <c r="H119" s="443"/>
      <c r="I119" s="443"/>
      <c r="J119" s="268"/>
      <c r="K119" s="268"/>
      <c r="L119" s="268"/>
      <c r="M119" s="268"/>
      <c r="N119" s="268"/>
      <c r="O119" s="268"/>
      <c r="P119" s="268"/>
      <c r="Q119" s="268"/>
      <c r="R119" s="268"/>
      <c r="S119" s="269"/>
      <c r="T119" s="444"/>
      <c r="U119" s="445"/>
      <c r="V119" s="415"/>
      <c r="W119" s="304"/>
      <c r="X119" s="304"/>
    </row>
    <row r="120" s="323" customFormat="true" ht="33" hidden="false" customHeight="false" outlineLevel="0" collapsed="false">
      <c r="A120" s="292"/>
      <c r="B120" s="335" t="s">
        <v>192</v>
      </c>
      <c r="C120" s="294"/>
      <c r="D120" s="294"/>
      <c r="E120" s="294"/>
      <c r="F120" s="294"/>
      <c r="G120" s="298"/>
      <c r="H120" s="295"/>
      <c r="I120" s="379"/>
      <c r="J120" s="377"/>
      <c r="K120" s="377"/>
      <c r="L120" s="377"/>
      <c r="M120" s="377"/>
      <c r="N120" s="377"/>
      <c r="O120" s="377"/>
      <c r="P120" s="377"/>
      <c r="Q120" s="377"/>
      <c r="R120" s="377"/>
      <c r="S120" s="403"/>
      <c r="T120" s="301"/>
      <c r="U120" s="438"/>
      <c r="V120" s="381"/>
      <c r="W120" s="322"/>
      <c r="X120" s="322"/>
    </row>
    <row r="121" s="305" customFormat="true" ht="15.75" hidden="false" customHeight="false" outlineLevel="0" collapsed="false">
      <c r="A121" s="247" t="n">
        <v>68</v>
      </c>
      <c r="B121" s="248" t="s">
        <v>188</v>
      </c>
      <c r="C121" s="249" t="n">
        <v>1</v>
      </c>
      <c r="D121" s="249" t="n">
        <v>2.15</v>
      </c>
      <c r="E121" s="249"/>
      <c r="F121" s="249"/>
      <c r="G121" s="250" t="n">
        <v>12338</v>
      </c>
      <c r="H121" s="306" t="n">
        <v>12338</v>
      </c>
      <c r="I121" s="307"/>
      <c r="J121" s="308"/>
      <c r="K121" s="250" t="n">
        <v>0</v>
      </c>
      <c r="L121" s="254"/>
      <c r="M121" s="254"/>
      <c r="N121" s="254"/>
      <c r="O121" s="254"/>
      <c r="P121" s="254"/>
      <c r="Q121" s="254"/>
      <c r="R121" s="254"/>
      <c r="S121" s="309"/>
      <c r="T121" s="310"/>
      <c r="U121" s="252" t="n">
        <v>12338</v>
      </c>
      <c r="V121" s="251" t="n">
        <v>74.028</v>
      </c>
      <c r="W121" s="304"/>
      <c r="X121" s="304"/>
    </row>
    <row r="122" s="305" customFormat="true" ht="16.5" hidden="false" customHeight="false" outlineLevel="0" collapsed="false">
      <c r="A122" s="324" t="n">
        <v>69</v>
      </c>
      <c r="B122" s="325" t="s">
        <v>189</v>
      </c>
      <c r="C122" s="326" t="n">
        <v>1</v>
      </c>
      <c r="D122" s="326" t="n">
        <v>1.7</v>
      </c>
      <c r="E122" s="326"/>
      <c r="F122" s="326"/>
      <c r="G122" s="250" t="n">
        <v>9756</v>
      </c>
      <c r="H122" s="327" t="n">
        <v>9756</v>
      </c>
      <c r="I122" s="328"/>
      <c r="J122" s="329"/>
      <c r="K122" s="330" t="n">
        <v>0</v>
      </c>
      <c r="L122" s="331"/>
      <c r="M122" s="331"/>
      <c r="N122" s="331"/>
      <c r="O122" s="331"/>
      <c r="P122" s="331"/>
      <c r="Q122" s="331"/>
      <c r="R122" s="331"/>
      <c r="S122" s="332"/>
      <c r="T122" s="333"/>
      <c r="U122" s="411" t="n">
        <v>9756</v>
      </c>
      <c r="V122" s="251" t="n">
        <v>58.536</v>
      </c>
      <c r="W122" s="304"/>
      <c r="X122" s="304"/>
    </row>
    <row r="123" s="323" customFormat="true" ht="46.5" hidden="false" customHeight="false" outlineLevel="0" collapsed="false">
      <c r="A123" s="313"/>
      <c r="B123" s="314" t="s">
        <v>360</v>
      </c>
      <c r="C123" s="315" t="n">
        <v>2</v>
      </c>
      <c r="D123" s="315"/>
      <c r="E123" s="315"/>
      <c r="F123" s="315"/>
      <c r="G123" s="316" t="n">
        <v>22094</v>
      </c>
      <c r="H123" s="317" t="n">
        <v>22094</v>
      </c>
      <c r="I123" s="318" t="n">
        <v>0</v>
      </c>
      <c r="J123" s="316"/>
      <c r="K123" s="316" t="n">
        <v>0</v>
      </c>
      <c r="L123" s="316" t="n">
        <v>0</v>
      </c>
      <c r="M123" s="316" t="n">
        <v>0</v>
      </c>
      <c r="N123" s="316" t="n">
        <v>0</v>
      </c>
      <c r="O123" s="316" t="n">
        <v>0</v>
      </c>
      <c r="P123" s="316" t="n">
        <v>0</v>
      </c>
      <c r="Q123" s="316" t="n">
        <v>0</v>
      </c>
      <c r="R123" s="316" t="n">
        <v>0</v>
      </c>
      <c r="S123" s="319" t="n">
        <v>0</v>
      </c>
      <c r="T123" s="320"/>
      <c r="U123" s="318" t="n">
        <v>22094</v>
      </c>
      <c r="V123" s="319" t="n">
        <v>132.564</v>
      </c>
      <c r="W123" s="322"/>
      <c r="X123" s="322"/>
    </row>
    <row r="124" s="305" customFormat="true" ht="24" hidden="false" customHeight="false" outlineLevel="0" collapsed="false">
      <c r="A124" s="338" t="n">
        <v>70</v>
      </c>
      <c r="B124" s="339" t="s">
        <v>196</v>
      </c>
      <c r="C124" s="340" t="n">
        <v>2</v>
      </c>
      <c r="D124" s="340" t="s">
        <v>62</v>
      </c>
      <c r="E124" s="340" t="n">
        <v>1.2</v>
      </c>
      <c r="F124" s="405" t="n">
        <v>41.43</v>
      </c>
      <c r="G124" s="342" t="n">
        <v>6885.67</v>
      </c>
      <c r="H124" s="343" t="n">
        <v>13771.34</v>
      </c>
      <c r="I124" s="396" t="n">
        <v>550.85</v>
      </c>
      <c r="J124" s="345"/>
      <c r="K124" s="342" t="n">
        <v>0</v>
      </c>
      <c r="L124" s="346"/>
      <c r="M124" s="346"/>
      <c r="N124" s="346"/>
      <c r="O124" s="346"/>
      <c r="P124" s="346"/>
      <c r="Q124" s="346"/>
      <c r="R124" s="346"/>
      <c r="S124" s="347"/>
      <c r="T124" s="348"/>
      <c r="U124" s="349" t="n">
        <v>14322.19</v>
      </c>
      <c r="V124" s="251" t="n">
        <v>85.93314</v>
      </c>
      <c r="W124" s="304"/>
      <c r="X124" s="304"/>
    </row>
    <row r="125" s="323" customFormat="true" ht="46.5" hidden="false" customHeight="false" outlineLevel="0" collapsed="false">
      <c r="A125" s="313"/>
      <c r="B125" s="314" t="s">
        <v>361</v>
      </c>
      <c r="C125" s="315" t="n">
        <v>2</v>
      </c>
      <c r="D125" s="315"/>
      <c r="E125" s="315"/>
      <c r="F125" s="315"/>
      <c r="G125" s="398" t="n">
        <v>6885.67</v>
      </c>
      <c r="H125" s="446" t="n">
        <v>13771.34</v>
      </c>
      <c r="I125" s="447" t="n">
        <v>550.85</v>
      </c>
      <c r="J125" s="398"/>
      <c r="K125" s="398" t="n">
        <v>0</v>
      </c>
      <c r="L125" s="398" t="n">
        <v>0</v>
      </c>
      <c r="M125" s="398" t="n">
        <v>0</v>
      </c>
      <c r="N125" s="398" t="n">
        <v>0</v>
      </c>
      <c r="O125" s="398" t="n">
        <v>0</v>
      </c>
      <c r="P125" s="398" t="n">
        <v>0</v>
      </c>
      <c r="Q125" s="398" t="n">
        <v>0</v>
      </c>
      <c r="R125" s="398" t="n">
        <v>0</v>
      </c>
      <c r="S125" s="399" t="n">
        <v>0</v>
      </c>
      <c r="T125" s="400"/>
      <c r="U125" s="321" t="n">
        <v>14322.19</v>
      </c>
      <c r="V125" s="251" t="n">
        <v>85.93314</v>
      </c>
      <c r="W125" s="322"/>
      <c r="X125" s="322"/>
    </row>
    <row r="126" s="291" customFormat="true" ht="46.5" hidden="false" customHeight="false" outlineLevel="0" collapsed="false">
      <c r="A126" s="273"/>
      <c r="B126" s="360" t="s">
        <v>362</v>
      </c>
      <c r="C126" s="361" t="n">
        <v>4</v>
      </c>
      <c r="D126" s="361"/>
      <c r="E126" s="361"/>
      <c r="F126" s="361"/>
      <c r="G126" s="278" t="n">
        <v>28979.67</v>
      </c>
      <c r="H126" s="285" t="n">
        <v>35865.34</v>
      </c>
      <c r="I126" s="277" t="n">
        <v>550.85</v>
      </c>
      <c r="J126" s="278"/>
      <c r="K126" s="278" t="n">
        <v>0</v>
      </c>
      <c r="L126" s="278" t="n">
        <v>0</v>
      </c>
      <c r="M126" s="278" t="n">
        <v>0</v>
      </c>
      <c r="N126" s="278" t="n">
        <v>0</v>
      </c>
      <c r="O126" s="278" t="n">
        <v>0</v>
      </c>
      <c r="P126" s="278" t="n">
        <v>0</v>
      </c>
      <c r="Q126" s="278" t="n">
        <v>0</v>
      </c>
      <c r="R126" s="278" t="n">
        <v>0</v>
      </c>
      <c r="S126" s="279" t="n">
        <v>0</v>
      </c>
      <c r="T126" s="422"/>
      <c r="U126" s="277" t="n">
        <v>36416.19</v>
      </c>
      <c r="V126" s="279" t="n">
        <v>218.49714</v>
      </c>
      <c r="W126" s="290"/>
      <c r="X126" s="290"/>
    </row>
    <row r="127" s="323" customFormat="true" ht="30.75" hidden="false" customHeight="true" outlineLevel="0" collapsed="false">
      <c r="A127" s="313"/>
      <c r="B127" s="448" t="s">
        <v>258</v>
      </c>
      <c r="C127" s="448"/>
      <c r="D127" s="448"/>
      <c r="E127" s="353"/>
      <c r="F127" s="353"/>
      <c r="G127" s="354"/>
      <c r="H127" s="355"/>
      <c r="I127" s="318"/>
      <c r="J127" s="398"/>
      <c r="K127" s="398"/>
      <c r="L127" s="398"/>
      <c r="M127" s="398"/>
      <c r="N127" s="398"/>
      <c r="O127" s="398"/>
      <c r="P127" s="398"/>
      <c r="Q127" s="398"/>
      <c r="R127" s="398"/>
      <c r="S127" s="399"/>
      <c r="T127" s="400"/>
      <c r="U127" s="447"/>
      <c r="V127" s="319"/>
      <c r="W127" s="322"/>
      <c r="X127" s="322"/>
    </row>
    <row r="128" s="305" customFormat="true" ht="15.75" hidden="false" customHeight="false" outlineLevel="0" collapsed="false">
      <c r="A128" s="235" t="n">
        <v>71</v>
      </c>
      <c r="B128" s="236" t="s">
        <v>234</v>
      </c>
      <c r="C128" s="237" t="n">
        <v>1</v>
      </c>
      <c r="D128" s="237" t="n">
        <v>2.4</v>
      </c>
      <c r="E128" s="237"/>
      <c r="F128" s="237"/>
      <c r="G128" s="238" t="n">
        <v>13773</v>
      </c>
      <c r="H128" s="239" t="n">
        <v>13773</v>
      </c>
      <c r="I128" s="375"/>
      <c r="J128" s="376"/>
      <c r="K128" s="238" t="n">
        <v>0</v>
      </c>
      <c r="L128" s="377"/>
      <c r="M128" s="377"/>
      <c r="N128" s="377"/>
      <c r="O128" s="377"/>
      <c r="P128" s="377"/>
      <c r="Q128" s="377"/>
      <c r="R128" s="377"/>
      <c r="S128" s="239"/>
      <c r="T128" s="303"/>
      <c r="U128" s="379" t="n">
        <v>13773</v>
      </c>
      <c r="V128" s="251" t="n">
        <v>82.638</v>
      </c>
      <c r="W128" s="304"/>
      <c r="X128" s="304"/>
    </row>
    <row r="129" s="305" customFormat="true" ht="16.5" hidden="false" customHeight="false" outlineLevel="0" collapsed="false">
      <c r="A129" s="385" t="n">
        <v>72</v>
      </c>
      <c r="B129" s="261" t="s">
        <v>237</v>
      </c>
      <c r="C129" s="262" t="n">
        <v>2</v>
      </c>
      <c r="D129" s="262" t="n">
        <v>1.8</v>
      </c>
      <c r="E129" s="262"/>
      <c r="F129" s="262"/>
      <c r="G129" s="263" t="n">
        <v>10329</v>
      </c>
      <c r="H129" s="264" t="n">
        <v>20658</v>
      </c>
      <c r="I129" s="388"/>
      <c r="J129" s="389"/>
      <c r="K129" s="263" t="n">
        <v>0</v>
      </c>
      <c r="L129" s="390"/>
      <c r="M129" s="390"/>
      <c r="N129" s="390"/>
      <c r="O129" s="390"/>
      <c r="P129" s="390"/>
      <c r="Q129" s="250" t="n">
        <v>455.75</v>
      </c>
      <c r="R129" s="390"/>
      <c r="S129" s="415"/>
      <c r="T129" s="449"/>
      <c r="U129" s="392" t="n">
        <v>21113.75</v>
      </c>
      <c r="V129" s="251" t="n">
        <v>126.6825</v>
      </c>
      <c r="W129" s="304"/>
      <c r="X129" s="304"/>
    </row>
    <row r="130" s="323" customFormat="true" ht="35.25" hidden="false" customHeight="false" outlineLevel="0" collapsed="false">
      <c r="A130" s="313"/>
      <c r="B130" s="314" t="s">
        <v>363</v>
      </c>
      <c r="C130" s="315" t="n">
        <v>3</v>
      </c>
      <c r="D130" s="315"/>
      <c r="E130" s="315"/>
      <c r="F130" s="315"/>
      <c r="G130" s="316" t="n">
        <v>24102</v>
      </c>
      <c r="H130" s="319" t="n">
        <v>34431</v>
      </c>
      <c r="I130" s="318" t="n">
        <v>0</v>
      </c>
      <c r="J130" s="316"/>
      <c r="K130" s="316" t="n">
        <v>0</v>
      </c>
      <c r="L130" s="316" t="n">
        <v>0</v>
      </c>
      <c r="M130" s="316" t="n">
        <v>0</v>
      </c>
      <c r="N130" s="316" t="n">
        <v>0</v>
      </c>
      <c r="O130" s="316" t="n">
        <v>0</v>
      </c>
      <c r="P130" s="316" t="n">
        <v>0</v>
      </c>
      <c r="Q130" s="316" t="n">
        <v>455.75</v>
      </c>
      <c r="R130" s="316" t="n">
        <v>0</v>
      </c>
      <c r="S130" s="319" t="n">
        <v>0</v>
      </c>
      <c r="T130" s="320"/>
      <c r="U130" s="318" t="n">
        <v>34886.75</v>
      </c>
      <c r="V130" s="319" t="n">
        <v>209.3205</v>
      </c>
      <c r="W130" s="322"/>
      <c r="X130" s="322"/>
    </row>
    <row r="131" s="305" customFormat="true" ht="23.25" hidden="false" customHeight="false" outlineLevel="0" collapsed="false">
      <c r="A131" s="235" t="n">
        <v>73</v>
      </c>
      <c r="B131" s="236" t="s">
        <v>241</v>
      </c>
      <c r="C131" s="237" t="n">
        <v>4</v>
      </c>
      <c r="D131" s="237" t="s">
        <v>62</v>
      </c>
      <c r="E131" s="237" t="n">
        <v>1.2</v>
      </c>
      <c r="F131" s="402" t="n">
        <v>41.43</v>
      </c>
      <c r="G131" s="238" t="n">
        <v>6885.67</v>
      </c>
      <c r="H131" s="239" t="n">
        <v>27542.68</v>
      </c>
      <c r="I131" s="296" t="n">
        <v>1101.71</v>
      </c>
      <c r="J131" s="376"/>
      <c r="K131" s="238" t="n">
        <v>0</v>
      </c>
      <c r="L131" s="377"/>
      <c r="M131" s="377"/>
      <c r="N131" s="377"/>
      <c r="O131" s="377"/>
      <c r="P131" s="250" t="n">
        <v>3528.46</v>
      </c>
      <c r="Q131" s="250" t="n">
        <v>911.46</v>
      </c>
      <c r="R131" s="377"/>
      <c r="S131" s="403"/>
      <c r="T131" s="404"/>
      <c r="U131" s="375" t="n">
        <v>33084.31</v>
      </c>
      <c r="V131" s="251" t="n">
        <v>198.50586</v>
      </c>
      <c r="W131" s="304"/>
      <c r="X131" s="304"/>
    </row>
    <row r="132" s="305" customFormat="true" ht="15.75" hidden="false" customHeight="false" outlineLevel="0" collapsed="false">
      <c r="A132" s="247" t="n">
        <v>74</v>
      </c>
      <c r="B132" s="248" t="s">
        <v>264</v>
      </c>
      <c r="C132" s="249" t="n">
        <v>4</v>
      </c>
      <c r="D132" s="249" t="s">
        <v>243</v>
      </c>
      <c r="E132" s="249" t="n">
        <v>1.08</v>
      </c>
      <c r="F132" s="405" t="n">
        <v>37.29</v>
      </c>
      <c r="G132" s="250" t="n">
        <v>6197.6</v>
      </c>
      <c r="H132" s="251" t="n">
        <v>24790.4</v>
      </c>
      <c r="I132" s="296" t="n">
        <v>1983.23</v>
      </c>
      <c r="J132" s="308"/>
      <c r="K132" s="250" t="n">
        <v>0</v>
      </c>
      <c r="L132" s="254"/>
      <c r="M132" s="254"/>
      <c r="N132" s="254"/>
      <c r="O132" s="254"/>
      <c r="P132" s="250" t="n">
        <v>3175.87</v>
      </c>
      <c r="Q132" s="250" t="n">
        <v>820.38</v>
      </c>
      <c r="R132" s="254"/>
      <c r="S132" s="309"/>
      <c r="T132" s="310"/>
      <c r="U132" s="252" t="n">
        <v>30769.88</v>
      </c>
      <c r="V132" s="251" t="n">
        <v>184.61928</v>
      </c>
      <c r="W132" s="304"/>
      <c r="X132" s="304"/>
    </row>
    <row r="133" s="323" customFormat="true" ht="22.5" hidden="false" customHeight="false" outlineLevel="0" collapsed="false">
      <c r="A133" s="247"/>
      <c r="B133" s="439" t="s">
        <v>261</v>
      </c>
      <c r="C133" s="249"/>
      <c r="D133" s="249"/>
      <c r="E133" s="249"/>
      <c r="F133" s="249"/>
      <c r="G133" s="250"/>
      <c r="H133" s="251"/>
      <c r="I133" s="252"/>
      <c r="J133" s="308"/>
      <c r="K133" s="250"/>
      <c r="L133" s="254"/>
      <c r="M133" s="254"/>
      <c r="N133" s="254"/>
      <c r="O133" s="254"/>
      <c r="P133" s="254"/>
      <c r="Q133" s="254"/>
      <c r="R133" s="254"/>
      <c r="S133" s="309"/>
      <c r="T133" s="310"/>
      <c r="U133" s="252"/>
      <c r="V133" s="251"/>
      <c r="W133" s="322"/>
      <c r="X133" s="322"/>
    </row>
    <row r="134" s="305" customFormat="true" ht="23.25" hidden="false" customHeight="false" outlineLevel="0" collapsed="false">
      <c r="A134" s="247" t="n">
        <v>75</v>
      </c>
      <c r="B134" s="248" t="s">
        <v>250</v>
      </c>
      <c r="C134" s="249" t="n">
        <v>1</v>
      </c>
      <c r="D134" s="249" t="s">
        <v>175</v>
      </c>
      <c r="E134" s="249" t="n">
        <v>1.35</v>
      </c>
      <c r="F134" s="405" t="n">
        <v>46.61</v>
      </c>
      <c r="G134" s="250" t="n">
        <v>7746.58</v>
      </c>
      <c r="H134" s="251" t="n">
        <v>7746.58</v>
      </c>
      <c r="I134" s="296" t="n">
        <v>619.73</v>
      </c>
      <c r="J134" s="308"/>
      <c r="K134" s="250" t="n">
        <v>0</v>
      </c>
      <c r="L134" s="254"/>
      <c r="M134" s="254"/>
      <c r="N134" s="254"/>
      <c r="O134" s="254"/>
      <c r="P134" s="250" t="n">
        <v>992.4</v>
      </c>
      <c r="Q134" s="250" t="n">
        <v>256.36</v>
      </c>
      <c r="R134" s="254"/>
      <c r="S134" s="309"/>
      <c r="T134" s="310"/>
      <c r="U134" s="252" t="n">
        <v>9615.07</v>
      </c>
      <c r="V134" s="251" t="n">
        <v>57.69042</v>
      </c>
      <c r="W134" s="304"/>
      <c r="X134" s="304"/>
    </row>
    <row r="135" s="305" customFormat="true" ht="23.25" hidden="false" customHeight="false" outlineLevel="0" collapsed="false">
      <c r="A135" s="247" t="n">
        <v>76</v>
      </c>
      <c r="B135" s="248" t="s">
        <v>250</v>
      </c>
      <c r="C135" s="249" t="n">
        <v>3</v>
      </c>
      <c r="D135" s="249" t="s">
        <v>203</v>
      </c>
      <c r="E135" s="249" t="n">
        <v>1.54</v>
      </c>
      <c r="F135" s="405" t="n">
        <v>53.17</v>
      </c>
      <c r="G135" s="250" t="n">
        <v>8836.85</v>
      </c>
      <c r="H135" s="251" t="n">
        <v>26510.55</v>
      </c>
      <c r="I135" s="296" t="n">
        <v>2120.84</v>
      </c>
      <c r="J135" s="308"/>
      <c r="K135" s="250" t="n">
        <v>0</v>
      </c>
      <c r="L135" s="254"/>
      <c r="M135" s="254"/>
      <c r="N135" s="254"/>
      <c r="O135" s="254"/>
      <c r="P135" s="254"/>
      <c r="Q135" s="250" t="n">
        <v>877.31</v>
      </c>
      <c r="R135" s="254"/>
      <c r="S135" s="309"/>
      <c r="T135" s="310"/>
      <c r="U135" s="252" t="n">
        <v>29508.7</v>
      </c>
      <c r="V135" s="251" t="n">
        <v>177.0522</v>
      </c>
      <c r="W135" s="304"/>
      <c r="X135" s="304"/>
    </row>
    <row r="136" s="305" customFormat="true" ht="15.75" hidden="false" customHeight="false" outlineLevel="0" collapsed="false">
      <c r="A136" s="247" t="n">
        <v>77</v>
      </c>
      <c r="B136" s="248" t="s">
        <v>251</v>
      </c>
      <c r="C136" s="249" t="n">
        <v>1</v>
      </c>
      <c r="D136" s="249" t="s">
        <v>203</v>
      </c>
      <c r="E136" s="249" t="n">
        <v>1.54</v>
      </c>
      <c r="F136" s="405" t="n">
        <v>53.17</v>
      </c>
      <c r="G136" s="250" t="n">
        <v>8836.85</v>
      </c>
      <c r="H136" s="251" t="n">
        <v>8836.85</v>
      </c>
      <c r="I136" s="296" t="n">
        <v>706.95</v>
      </c>
      <c r="J136" s="308"/>
      <c r="K136" s="250" t="n">
        <v>0</v>
      </c>
      <c r="L136" s="254"/>
      <c r="M136" s="254"/>
      <c r="N136" s="254"/>
      <c r="O136" s="254"/>
      <c r="P136" s="254"/>
      <c r="Q136" s="254"/>
      <c r="R136" s="254"/>
      <c r="S136" s="309"/>
      <c r="T136" s="310"/>
      <c r="U136" s="252" t="n">
        <v>9543.8</v>
      </c>
      <c r="V136" s="251" t="n">
        <v>57.2628</v>
      </c>
      <c r="W136" s="304"/>
      <c r="X136" s="304"/>
    </row>
    <row r="137" s="323" customFormat="true" ht="22.5" hidden="false" customHeight="false" outlineLevel="0" collapsed="false">
      <c r="A137" s="247"/>
      <c r="B137" s="439" t="s">
        <v>263</v>
      </c>
      <c r="C137" s="249"/>
      <c r="D137" s="249"/>
      <c r="E137" s="249"/>
      <c r="F137" s="405"/>
      <c r="G137" s="250"/>
      <c r="H137" s="251"/>
      <c r="I137" s="252"/>
      <c r="J137" s="308"/>
      <c r="K137" s="250"/>
      <c r="L137" s="254"/>
      <c r="M137" s="254"/>
      <c r="N137" s="254"/>
      <c r="O137" s="254"/>
      <c r="P137" s="254"/>
      <c r="Q137" s="254"/>
      <c r="R137" s="254"/>
      <c r="S137" s="309"/>
      <c r="T137" s="310"/>
      <c r="U137" s="252"/>
      <c r="V137" s="251"/>
      <c r="W137" s="322"/>
      <c r="X137" s="322"/>
    </row>
    <row r="138" s="305" customFormat="true" ht="15.75" hidden="false" customHeight="false" outlineLevel="0" collapsed="false">
      <c r="A138" s="247" t="n">
        <v>78</v>
      </c>
      <c r="B138" s="248" t="s">
        <v>264</v>
      </c>
      <c r="C138" s="249" t="n">
        <v>2</v>
      </c>
      <c r="D138" s="249" t="s">
        <v>243</v>
      </c>
      <c r="E138" s="249" t="n">
        <v>1.08</v>
      </c>
      <c r="F138" s="405" t="n">
        <v>37.29</v>
      </c>
      <c r="G138" s="250" t="n">
        <v>6197.6</v>
      </c>
      <c r="H138" s="251" t="n">
        <v>12395.2</v>
      </c>
      <c r="I138" s="296" t="n">
        <v>991.62</v>
      </c>
      <c r="J138" s="308"/>
      <c r="K138" s="250" t="n">
        <v>0</v>
      </c>
      <c r="L138" s="254"/>
      <c r="M138" s="254"/>
      <c r="N138" s="254"/>
      <c r="O138" s="254"/>
      <c r="P138" s="250" t="n">
        <v>1587.93</v>
      </c>
      <c r="Q138" s="250" t="n">
        <v>410.19</v>
      </c>
      <c r="R138" s="254"/>
      <c r="S138" s="309"/>
      <c r="T138" s="310"/>
      <c r="U138" s="252" t="n">
        <v>15384.94</v>
      </c>
      <c r="V138" s="251" t="n">
        <v>92.30964</v>
      </c>
      <c r="W138" s="304"/>
      <c r="X138" s="304"/>
    </row>
    <row r="139" s="305" customFormat="true" ht="29.25" hidden="false" customHeight="true" outlineLevel="0" collapsed="false">
      <c r="A139" s="247" t="n">
        <v>79</v>
      </c>
      <c r="B139" s="248" t="s">
        <v>266</v>
      </c>
      <c r="C139" s="249" t="n">
        <v>4</v>
      </c>
      <c r="D139" s="249" t="s">
        <v>243</v>
      </c>
      <c r="E139" s="249" t="n">
        <v>1.08</v>
      </c>
      <c r="F139" s="405" t="n">
        <v>37.29</v>
      </c>
      <c r="G139" s="250" t="n">
        <v>6197.6</v>
      </c>
      <c r="H139" s="251" t="n">
        <v>24790.4</v>
      </c>
      <c r="I139" s="296" t="n">
        <v>1983.23</v>
      </c>
      <c r="J139" s="308"/>
      <c r="K139" s="250" t="n">
        <v>0</v>
      </c>
      <c r="L139" s="254"/>
      <c r="M139" s="254"/>
      <c r="N139" s="254"/>
      <c r="O139" s="254"/>
      <c r="P139" s="250" t="n">
        <v>3175.87</v>
      </c>
      <c r="Q139" s="250" t="n">
        <v>820.38</v>
      </c>
      <c r="R139" s="254"/>
      <c r="S139" s="309"/>
      <c r="T139" s="310"/>
      <c r="U139" s="252" t="n">
        <v>30769.88</v>
      </c>
      <c r="V139" s="251" t="n">
        <v>184.61928</v>
      </c>
      <c r="W139" s="304"/>
      <c r="X139" s="304"/>
    </row>
    <row r="140" s="305" customFormat="true" ht="25.5" hidden="false" customHeight="true" outlineLevel="0" collapsed="false">
      <c r="A140" s="247" t="n">
        <v>80</v>
      </c>
      <c r="B140" s="248" t="s">
        <v>267</v>
      </c>
      <c r="C140" s="249" t="n">
        <v>2</v>
      </c>
      <c r="D140" s="249" t="s">
        <v>243</v>
      </c>
      <c r="E140" s="249" t="n">
        <v>1.08</v>
      </c>
      <c r="F140" s="405" t="n">
        <v>37.29</v>
      </c>
      <c r="G140" s="250" t="n">
        <v>6197.6</v>
      </c>
      <c r="H140" s="251" t="n">
        <v>12395.2</v>
      </c>
      <c r="I140" s="296" t="n">
        <v>991.62</v>
      </c>
      <c r="J140" s="308"/>
      <c r="K140" s="250" t="n">
        <v>0</v>
      </c>
      <c r="L140" s="254"/>
      <c r="M140" s="254"/>
      <c r="N140" s="254"/>
      <c r="O140" s="254"/>
      <c r="P140" s="250" t="n">
        <v>1587.93</v>
      </c>
      <c r="Q140" s="250" t="n">
        <v>410.19</v>
      </c>
      <c r="R140" s="254"/>
      <c r="S140" s="309"/>
      <c r="T140" s="310"/>
      <c r="U140" s="252" t="n">
        <v>15384.94</v>
      </c>
      <c r="V140" s="251" t="n">
        <v>92.30964</v>
      </c>
      <c r="W140" s="304"/>
      <c r="X140" s="304"/>
    </row>
    <row r="141" s="305" customFormat="true" ht="23.25" hidden="false" customHeight="false" outlineLevel="0" collapsed="false">
      <c r="A141" s="247" t="n">
        <v>81</v>
      </c>
      <c r="B141" s="248" t="s">
        <v>268</v>
      </c>
      <c r="C141" s="249" t="n">
        <v>1</v>
      </c>
      <c r="D141" s="249" t="s">
        <v>243</v>
      </c>
      <c r="E141" s="249" t="n">
        <v>1.08</v>
      </c>
      <c r="F141" s="405" t="n">
        <v>37.29</v>
      </c>
      <c r="G141" s="250" t="n">
        <v>6197.6</v>
      </c>
      <c r="H141" s="251" t="n">
        <v>6197.6</v>
      </c>
      <c r="I141" s="296" t="n">
        <v>495.81</v>
      </c>
      <c r="J141" s="308"/>
      <c r="K141" s="250" t="n">
        <v>0</v>
      </c>
      <c r="L141" s="254"/>
      <c r="M141" s="254"/>
      <c r="N141" s="254"/>
      <c r="O141" s="254"/>
      <c r="P141" s="254"/>
      <c r="Q141" s="250" t="n">
        <v>205.1</v>
      </c>
      <c r="R141" s="254"/>
      <c r="S141" s="309"/>
      <c r="T141" s="310"/>
      <c r="U141" s="252" t="n">
        <v>6898.51</v>
      </c>
      <c r="V141" s="251" t="n">
        <v>41.39106</v>
      </c>
      <c r="W141" s="304"/>
      <c r="X141" s="304"/>
    </row>
    <row r="142" s="305" customFormat="true" ht="23.25" hidden="false" customHeight="false" outlineLevel="0" collapsed="false">
      <c r="A142" s="247" t="n">
        <v>82</v>
      </c>
      <c r="B142" s="248" t="s">
        <v>269</v>
      </c>
      <c r="C142" s="249" t="n">
        <v>4</v>
      </c>
      <c r="D142" s="249" t="s">
        <v>62</v>
      </c>
      <c r="E142" s="249" t="n">
        <v>1.2</v>
      </c>
      <c r="F142" s="405" t="n">
        <v>41.43</v>
      </c>
      <c r="G142" s="250" t="n">
        <v>6885.67</v>
      </c>
      <c r="H142" s="251" t="n">
        <v>27542.68</v>
      </c>
      <c r="I142" s="296" t="n">
        <v>1101.71</v>
      </c>
      <c r="J142" s="308"/>
      <c r="K142" s="250" t="n">
        <v>0</v>
      </c>
      <c r="L142" s="254"/>
      <c r="M142" s="254"/>
      <c r="N142" s="254"/>
      <c r="O142" s="254"/>
      <c r="P142" s="254"/>
      <c r="Q142" s="250" t="n">
        <v>911.46</v>
      </c>
      <c r="R142" s="254"/>
      <c r="S142" s="309"/>
      <c r="T142" s="310"/>
      <c r="U142" s="252" t="n">
        <v>29555.85</v>
      </c>
      <c r="V142" s="251" t="n">
        <v>177.3351</v>
      </c>
      <c r="W142" s="304"/>
      <c r="X142" s="304"/>
    </row>
    <row r="143" s="305" customFormat="true" ht="23.25" hidden="false" customHeight="false" outlineLevel="0" collapsed="false">
      <c r="A143" s="247" t="n">
        <v>83</v>
      </c>
      <c r="B143" s="248" t="s">
        <v>248</v>
      </c>
      <c r="C143" s="249" t="n">
        <v>1</v>
      </c>
      <c r="D143" s="249" t="s">
        <v>62</v>
      </c>
      <c r="E143" s="249" t="n">
        <v>1.2</v>
      </c>
      <c r="F143" s="405" t="n">
        <v>41.43</v>
      </c>
      <c r="G143" s="250" t="n">
        <v>6885.67</v>
      </c>
      <c r="H143" s="251" t="n">
        <v>6885.67</v>
      </c>
      <c r="I143" s="296" t="n">
        <v>275.43</v>
      </c>
      <c r="J143" s="308"/>
      <c r="K143" s="250" t="n">
        <v>0</v>
      </c>
      <c r="L143" s="254"/>
      <c r="M143" s="254"/>
      <c r="N143" s="254"/>
      <c r="O143" s="254"/>
      <c r="P143" s="250"/>
      <c r="Q143" s="250" t="n">
        <v>227.87</v>
      </c>
      <c r="R143" s="254"/>
      <c r="S143" s="309"/>
      <c r="T143" s="310"/>
      <c r="U143" s="252" t="n">
        <v>7388.97</v>
      </c>
      <c r="V143" s="251" t="n">
        <v>44.33382</v>
      </c>
      <c r="W143" s="304"/>
      <c r="X143" s="304"/>
    </row>
    <row r="144" s="305" customFormat="true" ht="23.25" hidden="false" customHeight="false" outlineLevel="0" collapsed="false">
      <c r="A144" s="247" t="n">
        <v>84</v>
      </c>
      <c r="B144" s="248" t="s">
        <v>241</v>
      </c>
      <c r="C144" s="249" t="n">
        <v>4</v>
      </c>
      <c r="D144" s="249" t="s">
        <v>62</v>
      </c>
      <c r="E144" s="249" t="n">
        <v>1.2</v>
      </c>
      <c r="F144" s="405" t="n">
        <v>41.43</v>
      </c>
      <c r="G144" s="250" t="n">
        <v>6885.67</v>
      </c>
      <c r="H144" s="251" t="n">
        <v>27542.68</v>
      </c>
      <c r="I144" s="296" t="n">
        <v>1101.71</v>
      </c>
      <c r="J144" s="308"/>
      <c r="K144" s="250" t="n">
        <v>0</v>
      </c>
      <c r="L144" s="254"/>
      <c r="M144" s="254"/>
      <c r="N144" s="254"/>
      <c r="O144" s="254"/>
      <c r="P144" s="250" t="n">
        <v>2822.76</v>
      </c>
      <c r="Q144" s="250" t="n">
        <v>729.17</v>
      </c>
      <c r="R144" s="254"/>
      <c r="S144" s="309"/>
      <c r="T144" s="310"/>
      <c r="U144" s="252" t="n">
        <v>32196.32</v>
      </c>
      <c r="V144" s="251" t="n">
        <v>193.17792</v>
      </c>
      <c r="W144" s="304"/>
      <c r="X144" s="304"/>
    </row>
    <row r="145" s="305" customFormat="true" ht="15.75" hidden="false" customHeight="false" outlineLevel="0" collapsed="false">
      <c r="A145" s="247" t="n">
        <v>85</v>
      </c>
      <c r="B145" s="248" t="s">
        <v>249</v>
      </c>
      <c r="C145" s="249" t="n">
        <v>2</v>
      </c>
      <c r="D145" s="249" t="s">
        <v>175</v>
      </c>
      <c r="E145" s="249" t="n">
        <v>1.35</v>
      </c>
      <c r="F145" s="405" t="n">
        <v>46.61</v>
      </c>
      <c r="G145" s="250" t="n">
        <v>7746.58</v>
      </c>
      <c r="H145" s="251" t="n">
        <v>15493.16</v>
      </c>
      <c r="I145" s="296" t="n">
        <v>1239.45</v>
      </c>
      <c r="J145" s="308"/>
      <c r="K145" s="250" t="n">
        <v>0</v>
      </c>
      <c r="L145" s="254"/>
      <c r="M145" s="254"/>
      <c r="N145" s="254"/>
      <c r="O145" s="254"/>
      <c r="P145" s="250"/>
      <c r="Q145" s="250" t="n">
        <v>512.71</v>
      </c>
      <c r="R145" s="254"/>
      <c r="S145" s="309"/>
      <c r="T145" s="310"/>
      <c r="U145" s="252" t="n">
        <v>17245.32</v>
      </c>
      <c r="V145" s="251" t="n">
        <v>103.47192</v>
      </c>
      <c r="W145" s="304"/>
      <c r="X145" s="304"/>
    </row>
    <row r="146" s="305" customFormat="true" ht="23.25" hidden="false" customHeight="false" outlineLevel="0" collapsed="false">
      <c r="A146" s="247" t="n">
        <v>86</v>
      </c>
      <c r="B146" s="248" t="s">
        <v>241</v>
      </c>
      <c r="C146" s="249" t="n">
        <v>1</v>
      </c>
      <c r="D146" s="249" t="s">
        <v>62</v>
      </c>
      <c r="E146" s="249" t="n">
        <v>1.2</v>
      </c>
      <c r="F146" s="405" t="n">
        <v>41.43</v>
      </c>
      <c r="G146" s="250" t="n">
        <v>6885.67</v>
      </c>
      <c r="H146" s="251" t="n">
        <v>6885.67</v>
      </c>
      <c r="I146" s="296" t="n">
        <v>275.43</v>
      </c>
      <c r="J146" s="308"/>
      <c r="K146" s="250" t="n">
        <v>0</v>
      </c>
      <c r="L146" s="254"/>
      <c r="M146" s="254"/>
      <c r="N146" s="254"/>
      <c r="O146" s="254"/>
      <c r="P146" s="250" t="n">
        <v>705.69</v>
      </c>
      <c r="Q146" s="250" t="n">
        <v>182.29</v>
      </c>
      <c r="R146" s="254"/>
      <c r="S146" s="309"/>
      <c r="T146" s="310"/>
      <c r="U146" s="252" t="n">
        <v>8049.08</v>
      </c>
      <c r="V146" s="251" t="n">
        <v>48.29448</v>
      </c>
      <c r="W146" s="304"/>
      <c r="X146" s="304"/>
    </row>
    <row r="147" s="323" customFormat="true" ht="15.75" hidden="false" customHeight="true" outlineLevel="0" collapsed="false">
      <c r="A147" s="247"/>
      <c r="B147" s="439" t="s">
        <v>271</v>
      </c>
      <c r="C147" s="249"/>
      <c r="D147" s="249"/>
      <c r="E147" s="249"/>
      <c r="F147" s="249"/>
      <c r="G147" s="250"/>
      <c r="H147" s="251"/>
      <c r="I147" s="252"/>
      <c r="J147" s="308"/>
      <c r="K147" s="250"/>
      <c r="L147" s="254"/>
      <c r="M147" s="254"/>
      <c r="N147" s="254"/>
      <c r="O147" s="254"/>
      <c r="P147" s="254"/>
      <c r="Q147" s="254"/>
      <c r="R147" s="254"/>
      <c r="S147" s="309"/>
      <c r="T147" s="310"/>
      <c r="U147" s="252"/>
      <c r="V147" s="251"/>
      <c r="W147" s="322"/>
      <c r="X147" s="322"/>
    </row>
    <row r="148" s="305" customFormat="true" ht="24" hidden="false" customHeight="false" outlineLevel="0" collapsed="false">
      <c r="A148" s="385" t="n">
        <v>87</v>
      </c>
      <c r="B148" s="261" t="s">
        <v>254</v>
      </c>
      <c r="C148" s="262" t="n">
        <v>1</v>
      </c>
      <c r="D148" s="262" t="n">
        <v>1.05</v>
      </c>
      <c r="E148" s="262"/>
      <c r="F148" s="262"/>
      <c r="G148" s="263" t="n">
        <v>3814</v>
      </c>
      <c r="H148" s="264" t="n">
        <v>3814</v>
      </c>
      <c r="I148" s="296" t="n">
        <v>152.56</v>
      </c>
      <c r="J148" s="389"/>
      <c r="K148" s="263" t="n">
        <v>0</v>
      </c>
      <c r="L148" s="390"/>
      <c r="M148" s="390"/>
      <c r="N148" s="390"/>
      <c r="O148" s="390"/>
      <c r="P148" s="390"/>
      <c r="Q148" s="390"/>
      <c r="R148" s="390"/>
      <c r="S148" s="251" t="n">
        <v>2186</v>
      </c>
      <c r="T148" s="408"/>
      <c r="U148" s="388" t="n">
        <v>6152.56</v>
      </c>
      <c r="V148" s="264" t="n">
        <v>36.91536</v>
      </c>
      <c r="W148" s="304"/>
      <c r="X148" s="304"/>
    </row>
    <row r="149" s="323" customFormat="true" ht="35.25" hidden="false" customHeight="false" outlineLevel="0" collapsed="false">
      <c r="A149" s="313"/>
      <c r="B149" s="412" t="s">
        <v>364</v>
      </c>
      <c r="C149" s="414" t="n">
        <v>35</v>
      </c>
      <c r="D149" s="414"/>
      <c r="E149" s="414"/>
      <c r="F149" s="414"/>
      <c r="G149" s="267" t="n">
        <v>102397.21</v>
      </c>
      <c r="H149" s="450" t="n">
        <v>239369.32</v>
      </c>
      <c r="I149" s="318" t="n">
        <v>15141.03</v>
      </c>
      <c r="J149" s="316"/>
      <c r="K149" s="316" t="n">
        <v>0</v>
      </c>
      <c r="L149" s="316" t="n">
        <v>0</v>
      </c>
      <c r="M149" s="316" t="n">
        <v>0</v>
      </c>
      <c r="N149" s="316" t="n">
        <v>0</v>
      </c>
      <c r="O149" s="316" t="n">
        <v>0</v>
      </c>
      <c r="P149" s="316" t="n">
        <v>17576.91</v>
      </c>
      <c r="Q149" s="316" t="n">
        <v>7274.87</v>
      </c>
      <c r="R149" s="316" t="n">
        <v>0</v>
      </c>
      <c r="S149" s="319" t="n">
        <v>2186</v>
      </c>
      <c r="T149" s="320"/>
      <c r="U149" s="321" t="n">
        <v>281548.13</v>
      </c>
      <c r="V149" s="319" t="n">
        <v>1689.28878</v>
      </c>
      <c r="W149" s="322"/>
      <c r="X149" s="322"/>
    </row>
    <row r="150" s="291" customFormat="true" ht="24" hidden="false" customHeight="false" outlineLevel="0" collapsed="false">
      <c r="A150" s="367"/>
      <c r="B150" s="434" t="s">
        <v>275</v>
      </c>
      <c r="C150" s="435" t="n">
        <v>38</v>
      </c>
      <c r="D150" s="435"/>
      <c r="E150" s="435"/>
      <c r="F150" s="435"/>
      <c r="G150" s="436" t="n">
        <v>126499.21</v>
      </c>
      <c r="H150" s="374" t="n">
        <v>273800.32</v>
      </c>
      <c r="I150" s="369" t="n">
        <v>15141.03</v>
      </c>
      <c r="J150" s="436"/>
      <c r="K150" s="436" t="n">
        <v>0</v>
      </c>
      <c r="L150" s="436" t="n">
        <v>0</v>
      </c>
      <c r="M150" s="436" t="n">
        <v>0</v>
      </c>
      <c r="N150" s="436" t="n">
        <v>0</v>
      </c>
      <c r="O150" s="436" t="n">
        <v>0</v>
      </c>
      <c r="P150" s="436" t="n">
        <v>17576.91</v>
      </c>
      <c r="Q150" s="436" t="n">
        <v>7730.62</v>
      </c>
      <c r="R150" s="436" t="n">
        <v>0</v>
      </c>
      <c r="S150" s="374" t="n">
        <v>2186</v>
      </c>
      <c r="T150" s="442"/>
      <c r="U150" s="451" t="n">
        <v>316434.88</v>
      </c>
      <c r="V150" s="374" t="n">
        <v>1898.60928</v>
      </c>
      <c r="W150" s="290"/>
      <c r="X150" s="290"/>
    </row>
    <row r="151" s="323" customFormat="true" ht="23.25" hidden="false" customHeight="false" outlineLevel="0" collapsed="false">
      <c r="A151" s="313"/>
      <c r="B151" s="397" t="s">
        <v>276</v>
      </c>
      <c r="C151" s="315"/>
      <c r="D151" s="315"/>
      <c r="E151" s="315"/>
      <c r="F151" s="315"/>
      <c r="G151" s="316"/>
      <c r="H151" s="319"/>
      <c r="I151" s="318"/>
      <c r="J151" s="398"/>
      <c r="K151" s="398"/>
      <c r="L151" s="398"/>
      <c r="M151" s="398"/>
      <c r="N151" s="398"/>
      <c r="O151" s="398"/>
      <c r="P151" s="398"/>
      <c r="Q151" s="398"/>
      <c r="R151" s="398"/>
      <c r="S151" s="399"/>
      <c r="T151" s="400"/>
      <c r="U151" s="401"/>
      <c r="V151" s="319"/>
      <c r="W151" s="322"/>
      <c r="X151" s="322"/>
    </row>
    <row r="152" s="305" customFormat="true" ht="15.75" hidden="false" customHeight="false" outlineLevel="0" collapsed="false">
      <c r="A152" s="404" t="n">
        <v>88</v>
      </c>
      <c r="B152" s="452" t="s">
        <v>277</v>
      </c>
      <c r="C152" s="237" t="n">
        <v>1</v>
      </c>
      <c r="D152" s="237" t="n">
        <v>2.4</v>
      </c>
      <c r="E152" s="237"/>
      <c r="F152" s="237"/>
      <c r="G152" s="238" t="n">
        <v>13773</v>
      </c>
      <c r="H152" s="418" t="n">
        <v>13773</v>
      </c>
      <c r="I152" s="379"/>
      <c r="J152" s="376"/>
      <c r="K152" s="238" t="n">
        <v>0</v>
      </c>
      <c r="L152" s="377"/>
      <c r="M152" s="377"/>
      <c r="N152" s="377"/>
      <c r="O152" s="377"/>
      <c r="P152" s="377"/>
      <c r="Q152" s="377"/>
      <c r="R152" s="377"/>
      <c r="S152" s="418"/>
      <c r="T152" s="453"/>
      <c r="U152" s="379" t="n">
        <v>13773</v>
      </c>
      <c r="V152" s="251" t="n">
        <v>82.638</v>
      </c>
      <c r="W152" s="304"/>
      <c r="X152" s="304"/>
    </row>
    <row r="153" s="305" customFormat="true" ht="16.5" hidden="false" customHeight="false" outlineLevel="0" collapsed="false">
      <c r="A153" s="408" t="n">
        <v>89</v>
      </c>
      <c r="B153" s="454" t="s">
        <v>237</v>
      </c>
      <c r="C153" s="262" t="n">
        <v>2</v>
      </c>
      <c r="D153" s="262" t="n">
        <v>1.8</v>
      </c>
      <c r="E153" s="262"/>
      <c r="F153" s="262"/>
      <c r="G153" s="263" t="n">
        <v>10329</v>
      </c>
      <c r="H153" s="420" t="n">
        <v>20658</v>
      </c>
      <c r="I153" s="392"/>
      <c r="J153" s="389"/>
      <c r="K153" s="263" t="n">
        <v>0</v>
      </c>
      <c r="L153" s="390"/>
      <c r="M153" s="390"/>
      <c r="N153" s="390"/>
      <c r="O153" s="390"/>
      <c r="P153" s="390"/>
      <c r="Q153" s="250" t="n">
        <v>455.75</v>
      </c>
      <c r="R153" s="390"/>
      <c r="S153" s="391"/>
      <c r="T153" s="385"/>
      <c r="U153" s="392" t="n">
        <v>21113.75</v>
      </c>
      <c r="V153" s="251" t="n">
        <v>126.6825</v>
      </c>
      <c r="W153" s="304"/>
      <c r="X153" s="304"/>
    </row>
    <row r="154" s="323" customFormat="true" ht="24" hidden="false" customHeight="false" outlineLevel="0" collapsed="false">
      <c r="A154" s="260"/>
      <c r="B154" s="412" t="s">
        <v>365</v>
      </c>
      <c r="C154" s="413" t="n">
        <v>3</v>
      </c>
      <c r="D154" s="455"/>
      <c r="E154" s="455"/>
      <c r="F154" s="455"/>
      <c r="G154" s="267" t="n">
        <v>24102</v>
      </c>
      <c r="H154" s="415" t="n">
        <v>34431</v>
      </c>
      <c r="I154" s="396" t="n">
        <v>0</v>
      </c>
      <c r="J154" s="267"/>
      <c r="K154" s="267" t="n">
        <v>0</v>
      </c>
      <c r="L154" s="267" t="n">
        <v>0</v>
      </c>
      <c r="M154" s="267" t="n">
        <v>0</v>
      </c>
      <c r="N154" s="267" t="n">
        <v>0</v>
      </c>
      <c r="O154" s="267" t="n">
        <v>0</v>
      </c>
      <c r="P154" s="267" t="n">
        <v>0</v>
      </c>
      <c r="Q154" s="267" t="n">
        <v>455.75</v>
      </c>
      <c r="R154" s="267" t="n">
        <v>0</v>
      </c>
      <c r="S154" s="415" t="n">
        <v>0</v>
      </c>
      <c r="T154" s="449"/>
      <c r="U154" s="265" t="n">
        <v>34886.75</v>
      </c>
      <c r="V154" s="415" t="n">
        <v>209.3205</v>
      </c>
      <c r="W154" s="322"/>
      <c r="X154" s="322"/>
    </row>
    <row r="155" s="323" customFormat="true" ht="33" hidden="false" customHeight="false" outlineLevel="0" collapsed="false">
      <c r="A155" s="235"/>
      <c r="B155" s="417" t="s">
        <v>279</v>
      </c>
      <c r="C155" s="237"/>
      <c r="D155" s="237"/>
      <c r="E155" s="237"/>
      <c r="F155" s="237"/>
      <c r="G155" s="238"/>
      <c r="H155" s="239"/>
      <c r="I155" s="375"/>
      <c r="J155" s="377"/>
      <c r="K155" s="377"/>
      <c r="L155" s="377"/>
      <c r="M155" s="377"/>
      <c r="N155" s="377"/>
      <c r="O155" s="377"/>
      <c r="P155" s="377"/>
      <c r="Q155" s="377"/>
      <c r="R155" s="377"/>
      <c r="S155" s="403"/>
      <c r="T155" s="404"/>
      <c r="U155" s="419"/>
      <c r="V155" s="239"/>
      <c r="W155" s="322"/>
      <c r="X155" s="322"/>
    </row>
    <row r="156" s="305" customFormat="true" ht="23.25" hidden="false" customHeight="false" outlineLevel="0" collapsed="false">
      <c r="A156" s="247" t="n">
        <v>90</v>
      </c>
      <c r="B156" s="248" t="s">
        <v>250</v>
      </c>
      <c r="C156" s="249" t="n">
        <v>7</v>
      </c>
      <c r="D156" s="249" t="s">
        <v>203</v>
      </c>
      <c r="E156" s="249" t="n">
        <v>1.54</v>
      </c>
      <c r="F156" s="405" t="n">
        <v>53.17</v>
      </c>
      <c r="G156" s="250" t="n">
        <v>8836.85</v>
      </c>
      <c r="H156" s="251" t="n">
        <v>61857.95</v>
      </c>
      <c r="I156" s="296" t="n">
        <v>2474.32</v>
      </c>
      <c r="J156" s="308"/>
      <c r="K156" s="250" t="n">
        <v>0</v>
      </c>
      <c r="L156" s="254"/>
      <c r="M156" s="254"/>
      <c r="N156" s="254"/>
      <c r="O156" s="254"/>
      <c r="P156" s="254"/>
      <c r="Q156" s="250" t="n">
        <v>2047.05</v>
      </c>
      <c r="R156" s="254"/>
      <c r="S156" s="309"/>
      <c r="T156" s="310"/>
      <c r="U156" s="252" t="n">
        <v>66379.32</v>
      </c>
      <c r="V156" s="251" t="n">
        <v>398.27592</v>
      </c>
      <c r="W156" s="304"/>
      <c r="X156" s="304"/>
    </row>
    <row r="157" s="468" customFormat="true" ht="23.25" hidden="false" customHeight="false" outlineLevel="0" collapsed="false">
      <c r="A157" s="456" t="n">
        <v>91</v>
      </c>
      <c r="B157" s="457" t="s">
        <v>250</v>
      </c>
      <c r="C157" s="458" t="n">
        <v>2</v>
      </c>
      <c r="D157" s="458" t="s">
        <v>175</v>
      </c>
      <c r="E157" s="458" t="n">
        <v>1.35</v>
      </c>
      <c r="F157" s="459" t="n">
        <v>46.61</v>
      </c>
      <c r="G157" s="460" t="n">
        <v>7746.58</v>
      </c>
      <c r="H157" s="461" t="n">
        <v>15493.16</v>
      </c>
      <c r="I157" s="296" t="n">
        <v>619.73</v>
      </c>
      <c r="J157" s="462"/>
      <c r="K157" s="460" t="n">
        <v>0</v>
      </c>
      <c r="L157" s="463"/>
      <c r="M157" s="463"/>
      <c r="N157" s="463"/>
      <c r="O157" s="463"/>
      <c r="P157" s="463"/>
      <c r="Q157" s="250" t="n">
        <v>512.71</v>
      </c>
      <c r="R157" s="463"/>
      <c r="S157" s="464"/>
      <c r="T157" s="465"/>
      <c r="U157" s="466" t="n">
        <v>16625.6</v>
      </c>
      <c r="V157" s="251" t="n">
        <v>99.7536</v>
      </c>
      <c r="W157" s="467"/>
      <c r="X157" s="467"/>
    </row>
    <row r="158" s="305" customFormat="true" ht="23.25" hidden="false" customHeight="false" outlineLevel="0" collapsed="false">
      <c r="A158" s="247" t="n">
        <v>92</v>
      </c>
      <c r="B158" s="248" t="s">
        <v>250</v>
      </c>
      <c r="C158" s="249" t="n">
        <v>1</v>
      </c>
      <c r="D158" s="249" t="s">
        <v>62</v>
      </c>
      <c r="E158" s="249" t="n">
        <v>1.2</v>
      </c>
      <c r="F158" s="405" t="n">
        <v>41.43</v>
      </c>
      <c r="G158" s="250" t="n">
        <v>6885.67</v>
      </c>
      <c r="H158" s="251" t="n">
        <v>6885.67</v>
      </c>
      <c r="I158" s="296" t="n">
        <v>275.43</v>
      </c>
      <c r="J158" s="308"/>
      <c r="K158" s="250" t="n">
        <v>0</v>
      </c>
      <c r="L158" s="254"/>
      <c r="M158" s="254"/>
      <c r="N158" s="254"/>
      <c r="O158" s="254"/>
      <c r="P158" s="254"/>
      <c r="Q158" s="250" t="n">
        <v>227.87</v>
      </c>
      <c r="R158" s="254"/>
      <c r="S158" s="309"/>
      <c r="T158" s="310"/>
      <c r="U158" s="252" t="n">
        <v>7388.97</v>
      </c>
      <c r="V158" s="251" t="n">
        <v>44.33382</v>
      </c>
      <c r="W158" s="304"/>
      <c r="X158" s="304"/>
    </row>
    <row r="159" s="305" customFormat="true" ht="15.75" hidden="false" customHeight="false" outlineLevel="0" collapsed="false">
      <c r="A159" s="247" t="n">
        <v>93</v>
      </c>
      <c r="B159" s="248" t="s">
        <v>251</v>
      </c>
      <c r="C159" s="249" t="n">
        <v>2</v>
      </c>
      <c r="D159" s="249" t="s">
        <v>203</v>
      </c>
      <c r="E159" s="249" t="n">
        <v>1.54</v>
      </c>
      <c r="F159" s="405" t="n">
        <v>53.17</v>
      </c>
      <c r="G159" s="250" t="n">
        <v>8836.85</v>
      </c>
      <c r="H159" s="251" t="n">
        <v>17673.7</v>
      </c>
      <c r="I159" s="296" t="n">
        <v>1413.9</v>
      </c>
      <c r="J159" s="308"/>
      <c r="K159" s="250" t="n">
        <v>0</v>
      </c>
      <c r="L159" s="254"/>
      <c r="M159" s="254"/>
      <c r="N159" s="254"/>
      <c r="O159" s="254"/>
      <c r="P159" s="254"/>
      <c r="Q159" s="254"/>
      <c r="R159" s="254"/>
      <c r="S159" s="309"/>
      <c r="T159" s="310"/>
      <c r="U159" s="252" t="n">
        <v>19087.6</v>
      </c>
      <c r="V159" s="251" t="n">
        <v>114.5256</v>
      </c>
      <c r="W159" s="304"/>
      <c r="X159" s="304"/>
    </row>
    <row r="160" s="305" customFormat="true" ht="16.5" hidden="false" customHeight="false" outlineLevel="0" collapsed="false">
      <c r="A160" s="385" t="n">
        <v>94</v>
      </c>
      <c r="B160" s="261" t="s">
        <v>251</v>
      </c>
      <c r="C160" s="262" t="n">
        <v>1</v>
      </c>
      <c r="D160" s="262" t="s">
        <v>62</v>
      </c>
      <c r="E160" s="262" t="n">
        <v>1.2</v>
      </c>
      <c r="F160" s="406" t="n">
        <v>41.43</v>
      </c>
      <c r="G160" s="263" t="n">
        <v>6885.67</v>
      </c>
      <c r="H160" s="264" t="n">
        <v>6885.67</v>
      </c>
      <c r="I160" s="296" t="n">
        <v>550.85</v>
      </c>
      <c r="J160" s="308"/>
      <c r="K160" s="263" t="n">
        <v>0</v>
      </c>
      <c r="L160" s="390"/>
      <c r="M160" s="390"/>
      <c r="N160" s="390"/>
      <c r="O160" s="390"/>
      <c r="P160" s="390"/>
      <c r="Q160" s="390"/>
      <c r="R160" s="390"/>
      <c r="S160" s="407"/>
      <c r="T160" s="408"/>
      <c r="U160" s="388" t="n">
        <v>7436.52</v>
      </c>
      <c r="V160" s="251" t="n">
        <v>44.61912</v>
      </c>
      <c r="W160" s="304"/>
      <c r="X160" s="304"/>
    </row>
    <row r="161" s="323" customFormat="true" ht="35.25" hidden="false" customHeight="false" outlineLevel="0" collapsed="false">
      <c r="A161" s="313"/>
      <c r="B161" s="412" t="s">
        <v>366</v>
      </c>
      <c r="C161" s="469" t="n">
        <v>13</v>
      </c>
      <c r="D161" s="455"/>
      <c r="E161" s="455"/>
      <c r="F161" s="455"/>
      <c r="G161" s="455" t="n">
        <v>39191.62</v>
      </c>
      <c r="H161" s="455" t="n">
        <v>108796.15</v>
      </c>
      <c r="I161" s="470" t="n">
        <v>5334.23</v>
      </c>
      <c r="J161" s="334"/>
      <c r="K161" s="334" t="n">
        <v>0</v>
      </c>
      <c r="L161" s="334" t="n">
        <v>0</v>
      </c>
      <c r="M161" s="334" t="n">
        <v>0</v>
      </c>
      <c r="N161" s="334" t="n">
        <v>0</v>
      </c>
      <c r="O161" s="334" t="n">
        <v>0</v>
      </c>
      <c r="P161" s="334" t="n">
        <v>0</v>
      </c>
      <c r="Q161" s="334" t="n">
        <v>2787.63</v>
      </c>
      <c r="R161" s="334" t="n">
        <v>0</v>
      </c>
      <c r="S161" s="334" t="n">
        <v>0</v>
      </c>
      <c r="T161" s="471" t="n">
        <v>0</v>
      </c>
      <c r="U161" s="472" t="n">
        <v>116918.01</v>
      </c>
      <c r="V161" s="473" t="n">
        <v>701.50806</v>
      </c>
      <c r="W161" s="322"/>
      <c r="X161" s="322"/>
    </row>
    <row r="162" s="291" customFormat="true" ht="24" hidden="false" customHeight="false" outlineLevel="0" collapsed="false">
      <c r="A162" s="367"/>
      <c r="B162" s="434" t="s">
        <v>281</v>
      </c>
      <c r="C162" s="474" t="n">
        <v>16</v>
      </c>
      <c r="D162" s="474"/>
      <c r="E162" s="474"/>
      <c r="F162" s="474"/>
      <c r="G162" s="436" t="n">
        <v>63293.62</v>
      </c>
      <c r="H162" s="437" t="n">
        <v>143227.15</v>
      </c>
      <c r="I162" s="369" t="n">
        <v>5334.23</v>
      </c>
      <c r="J162" s="436"/>
      <c r="K162" s="436" t="n">
        <v>0</v>
      </c>
      <c r="L162" s="436" t="n">
        <v>0</v>
      </c>
      <c r="M162" s="436" t="n">
        <v>0</v>
      </c>
      <c r="N162" s="436" t="n">
        <v>0</v>
      </c>
      <c r="O162" s="436" t="n">
        <v>0</v>
      </c>
      <c r="P162" s="436" t="n">
        <v>0</v>
      </c>
      <c r="Q162" s="436" t="n">
        <v>3243.38</v>
      </c>
      <c r="R162" s="436" t="n">
        <v>0</v>
      </c>
      <c r="S162" s="436" t="n">
        <v>0</v>
      </c>
      <c r="T162" s="442"/>
      <c r="U162" s="451" t="n">
        <v>151804.76</v>
      </c>
      <c r="V162" s="374" t="n">
        <v>910.82856</v>
      </c>
      <c r="W162" s="290"/>
      <c r="X162" s="290"/>
    </row>
    <row r="163" s="323" customFormat="true" ht="16.5" hidden="false" customHeight="false" outlineLevel="0" collapsed="false">
      <c r="A163" s="313"/>
      <c r="B163" s="397" t="s">
        <v>282</v>
      </c>
      <c r="C163" s="315"/>
      <c r="D163" s="315"/>
      <c r="E163" s="315"/>
      <c r="F163" s="315"/>
      <c r="G163" s="316"/>
      <c r="H163" s="317"/>
      <c r="I163" s="318"/>
      <c r="J163" s="398"/>
      <c r="K163" s="398"/>
      <c r="L163" s="398"/>
      <c r="M163" s="398"/>
      <c r="N163" s="398"/>
      <c r="O163" s="398"/>
      <c r="P163" s="398"/>
      <c r="Q163" s="398"/>
      <c r="R163" s="398"/>
      <c r="S163" s="399"/>
      <c r="T163" s="400"/>
      <c r="U163" s="401"/>
      <c r="V163" s="319"/>
      <c r="W163" s="322"/>
      <c r="X163" s="322"/>
    </row>
    <row r="164" s="305" customFormat="true" ht="15.75" hidden="false" customHeight="false" outlineLevel="0" collapsed="false">
      <c r="A164" s="292" t="n">
        <v>93</v>
      </c>
      <c r="B164" s="293" t="s">
        <v>234</v>
      </c>
      <c r="C164" s="294" t="n">
        <v>1</v>
      </c>
      <c r="D164" s="294" t="n">
        <v>2.4</v>
      </c>
      <c r="E164" s="294"/>
      <c r="F164" s="294"/>
      <c r="G164" s="250" t="n">
        <v>13773</v>
      </c>
      <c r="H164" s="295" t="n">
        <v>13773</v>
      </c>
      <c r="I164" s="296"/>
      <c r="J164" s="297"/>
      <c r="K164" s="298" t="n">
        <v>0</v>
      </c>
      <c r="L164" s="299"/>
      <c r="M164" s="299"/>
      <c r="N164" s="299"/>
      <c r="O164" s="299"/>
      <c r="P164" s="299"/>
      <c r="Q164" s="299"/>
      <c r="R164" s="299"/>
      <c r="S164" s="381"/>
      <c r="T164" s="433"/>
      <c r="U164" s="302" t="n">
        <v>13773</v>
      </c>
      <c r="V164" s="251" t="n">
        <v>82.638</v>
      </c>
      <c r="W164" s="304"/>
      <c r="X164" s="304"/>
    </row>
    <row r="165" s="305" customFormat="true" ht="15.75" hidden="false" customHeight="false" outlineLevel="0" collapsed="false">
      <c r="A165" s="247" t="n">
        <v>94</v>
      </c>
      <c r="B165" s="248" t="s">
        <v>367</v>
      </c>
      <c r="C165" s="249" t="n">
        <v>1</v>
      </c>
      <c r="D165" s="383" t="n">
        <v>1.8</v>
      </c>
      <c r="E165" s="249"/>
      <c r="F165" s="249"/>
      <c r="G165" s="250" t="n">
        <v>10329</v>
      </c>
      <c r="H165" s="306" t="n">
        <v>10329</v>
      </c>
      <c r="I165" s="307"/>
      <c r="J165" s="308"/>
      <c r="K165" s="250" t="n">
        <v>0</v>
      </c>
      <c r="L165" s="254"/>
      <c r="M165" s="254"/>
      <c r="N165" s="254"/>
      <c r="O165" s="254"/>
      <c r="P165" s="254"/>
      <c r="Q165" s="254"/>
      <c r="R165" s="254"/>
      <c r="S165" s="309"/>
      <c r="T165" s="310"/>
      <c r="U165" s="252" t="n">
        <v>10329</v>
      </c>
      <c r="V165" s="251" t="n">
        <v>61.974</v>
      </c>
      <c r="W165" s="304"/>
      <c r="X165" s="304"/>
    </row>
    <row r="166" s="305" customFormat="true" ht="15.75" hidden="false" customHeight="false" outlineLevel="0" collapsed="false">
      <c r="A166" s="247" t="n">
        <v>95</v>
      </c>
      <c r="B166" s="248" t="s">
        <v>220</v>
      </c>
      <c r="C166" s="249" t="n">
        <v>1</v>
      </c>
      <c r="D166" s="249" t="n">
        <v>1.8</v>
      </c>
      <c r="E166" s="249"/>
      <c r="F166" s="249"/>
      <c r="G166" s="250" t="n">
        <v>10329</v>
      </c>
      <c r="H166" s="306" t="n">
        <v>10329</v>
      </c>
      <c r="I166" s="307"/>
      <c r="J166" s="308"/>
      <c r="K166" s="250" t="n">
        <v>0</v>
      </c>
      <c r="L166" s="254"/>
      <c r="M166" s="254"/>
      <c r="N166" s="254"/>
      <c r="O166" s="254"/>
      <c r="P166" s="250" t="n">
        <v>1323.23</v>
      </c>
      <c r="Q166" s="250" t="n">
        <v>341.81</v>
      </c>
      <c r="R166" s="254"/>
      <c r="S166" s="309"/>
      <c r="T166" s="310"/>
      <c r="U166" s="252" t="n">
        <v>11994.04</v>
      </c>
      <c r="V166" s="251" t="n">
        <v>71.96424</v>
      </c>
      <c r="W166" s="304"/>
      <c r="X166" s="304"/>
    </row>
    <row r="167" s="305" customFormat="true" ht="15.75" hidden="false" customHeight="false" outlineLevel="0" collapsed="false">
      <c r="A167" s="247" t="n">
        <v>96</v>
      </c>
      <c r="B167" s="248" t="s">
        <v>368</v>
      </c>
      <c r="C167" s="249" t="n">
        <v>3</v>
      </c>
      <c r="D167" s="249" t="n">
        <v>1.7</v>
      </c>
      <c r="E167" s="249"/>
      <c r="F167" s="249"/>
      <c r="G167" s="250" t="n">
        <v>9756</v>
      </c>
      <c r="H167" s="306" t="n">
        <v>29268</v>
      </c>
      <c r="I167" s="307"/>
      <c r="J167" s="308"/>
      <c r="K167" s="250" t="n">
        <v>0</v>
      </c>
      <c r="L167" s="254"/>
      <c r="M167" s="254"/>
      <c r="N167" s="254"/>
      <c r="O167" s="254"/>
      <c r="P167" s="250" t="n">
        <v>3749.49</v>
      </c>
      <c r="Q167" s="250" t="n">
        <v>968.56</v>
      </c>
      <c r="R167" s="254"/>
      <c r="S167" s="309"/>
      <c r="T167" s="310"/>
      <c r="U167" s="252" t="n">
        <v>33986.05</v>
      </c>
      <c r="V167" s="251" t="n">
        <v>203.9163</v>
      </c>
      <c r="W167" s="304"/>
      <c r="X167" s="304"/>
    </row>
    <row r="168" s="305" customFormat="true" ht="16.5" hidden="false" customHeight="false" outlineLevel="0" collapsed="false">
      <c r="A168" s="324" t="n">
        <v>97</v>
      </c>
      <c r="B168" s="325" t="s">
        <v>284</v>
      </c>
      <c r="C168" s="326" t="n">
        <v>0.5</v>
      </c>
      <c r="D168" s="326" t="n">
        <v>1.5</v>
      </c>
      <c r="E168" s="326"/>
      <c r="F168" s="326"/>
      <c r="G168" s="250" t="n">
        <v>8608</v>
      </c>
      <c r="H168" s="327" t="n">
        <v>4304</v>
      </c>
      <c r="I168" s="328"/>
      <c r="J168" s="329"/>
      <c r="K168" s="330" t="n">
        <v>0</v>
      </c>
      <c r="L168" s="331"/>
      <c r="M168" s="331"/>
      <c r="N168" s="331"/>
      <c r="O168" s="331"/>
      <c r="P168" s="330"/>
      <c r="Q168" s="330"/>
      <c r="R168" s="331"/>
      <c r="S168" s="332"/>
      <c r="T168" s="333"/>
      <c r="U168" s="252" t="n">
        <v>4304</v>
      </c>
      <c r="V168" s="251" t="n">
        <v>25.824</v>
      </c>
      <c r="W168" s="304"/>
      <c r="X168" s="304"/>
    </row>
    <row r="169" s="323" customFormat="true" ht="39" hidden="false" customHeight="true" outlineLevel="0" collapsed="false">
      <c r="A169" s="313"/>
      <c r="B169" s="352" t="s">
        <v>369</v>
      </c>
      <c r="C169" s="353" t="n">
        <v>6.5</v>
      </c>
      <c r="D169" s="353"/>
      <c r="E169" s="353"/>
      <c r="F169" s="353"/>
      <c r="G169" s="354" t="n">
        <v>52795</v>
      </c>
      <c r="H169" s="355" t="n">
        <v>68003</v>
      </c>
      <c r="I169" s="318" t="n">
        <v>0</v>
      </c>
      <c r="J169" s="316"/>
      <c r="K169" s="316" t="n">
        <v>0</v>
      </c>
      <c r="L169" s="316" t="n">
        <v>0</v>
      </c>
      <c r="M169" s="316" t="n">
        <v>0</v>
      </c>
      <c r="N169" s="316" t="n">
        <v>0</v>
      </c>
      <c r="O169" s="316" t="n">
        <v>0</v>
      </c>
      <c r="P169" s="316" t="n">
        <v>5072.72</v>
      </c>
      <c r="Q169" s="316" t="n">
        <v>1310.37</v>
      </c>
      <c r="R169" s="316" t="n">
        <v>0</v>
      </c>
      <c r="S169" s="319" t="n">
        <v>0</v>
      </c>
      <c r="T169" s="320"/>
      <c r="U169" s="321" t="n">
        <v>74386.09</v>
      </c>
      <c r="V169" s="319" t="n">
        <v>446.31654</v>
      </c>
      <c r="W169" s="322"/>
      <c r="X169" s="322"/>
    </row>
    <row r="170" s="305" customFormat="true" ht="15.75" hidden="false" customHeight="false" outlineLevel="0" collapsed="false">
      <c r="A170" s="235" t="n">
        <v>98</v>
      </c>
      <c r="B170" s="236" t="s">
        <v>286</v>
      </c>
      <c r="C170" s="237" t="n">
        <v>2</v>
      </c>
      <c r="D170" s="237" t="s">
        <v>203</v>
      </c>
      <c r="E170" s="237" t="n">
        <v>1.54</v>
      </c>
      <c r="F170" s="402" t="n">
        <v>53.17</v>
      </c>
      <c r="G170" s="238" t="n">
        <v>8836.85</v>
      </c>
      <c r="H170" s="239" t="n">
        <v>17673.7</v>
      </c>
      <c r="I170" s="379" t="n">
        <v>706.95</v>
      </c>
      <c r="J170" s="376"/>
      <c r="K170" s="238" t="n">
        <v>0</v>
      </c>
      <c r="L170" s="377"/>
      <c r="M170" s="377"/>
      <c r="N170" s="377"/>
      <c r="O170" s="377"/>
      <c r="P170" s="377"/>
      <c r="Q170" s="238" t="n">
        <v>584.87</v>
      </c>
      <c r="R170" s="377"/>
      <c r="S170" s="403"/>
      <c r="T170" s="404"/>
      <c r="U170" s="375" t="n">
        <v>18965.52</v>
      </c>
      <c r="V170" s="251" t="n">
        <v>113.79312</v>
      </c>
      <c r="W170" s="304"/>
      <c r="X170" s="304"/>
    </row>
    <row r="171" s="305" customFormat="true" ht="15.75" hidden="false" customHeight="false" outlineLevel="0" collapsed="false">
      <c r="A171" s="247" t="n">
        <v>99</v>
      </c>
      <c r="B171" s="248" t="s">
        <v>286</v>
      </c>
      <c r="C171" s="249" t="n">
        <v>2</v>
      </c>
      <c r="D171" s="249" t="s">
        <v>287</v>
      </c>
      <c r="E171" s="249" t="n">
        <v>1.8</v>
      </c>
      <c r="F171" s="405" t="n">
        <v>62.15</v>
      </c>
      <c r="G171" s="250" t="n">
        <v>10329.33</v>
      </c>
      <c r="H171" s="251" t="n">
        <v>20658.66</v>
      </c>
      <c r="I171" s="296" t="n">
        <v>826.35</v>
      </c>
      <c r="J171" s="308"/>
      <c r="K171" s="250" t="n">
        <v>0</v>
      </c>
      <c r="L171" s="254"/>
      <c r="M171" s="254"/>
      <c r="N171" s="254"/>
      <c r="O171" s="254"/>
      <c r="P171" s="254"/>
      <c r="Q171" s="250" t="n">
        <v>683.65</v>
      </c>
      <c r="R171" s="254"/>
      <c r="S171" s="309"/>
      <c r="T171" s="310"/>
      <c r="U171" s="252" t="n">
        <v>22168.66</v>
      </c>
      <c r="V171" s="251" t="n">
        <v>133.01196</v>
      </c>
      <c r="W171" s="304"/>
      <c r="X171" s="304"/>
    </row>
    <row r="172" s="305" customFormat="true" ht="15.75" hidden="false" customHeight="false" outlineLevel="0" collapsed="false">
      <c r="A172" s="247" t="n">
        <v>100</v>
      </c>
      <c r="B172" s="248" t="s">
        <v>370</v>
      </c>
      <c r="C172" s="249" t="n">
        <v>1</v>
      </c>
      <c r="D172" s="249" t="s">
        <v>175</v>
      </c>
      <c r="E172" s="249" t="n">
        <v>1.35</v>
      </c>
      <c r="F172" s="405" t="n">
        <v>46.61</v>
      </c>
      <c r="G172" s="250" t="n">
        <v>7746.58</v>
      </c>
      <c r="H172" s="251" t="n">
        <v>7746.58</v>
      </c>
      <c r="I172" s="296" t="n">
        <v>309.86</v>
      </c>
      <c r="J172" s="308"/>
      <c r="K172" s="250" t="n">
        <v>0</v>
      </c>
      <c r="L172" s="254"/>
      <c r="M172" s="254"/>
      <c r="N172" s="254"/>
      <c r="O172" s="254"/>
      <c r="P172" s="254"/>
      <c r="Q172" s="250"/>
      <c r="R172" s="254"/>
      <c r="S172" s="309"/>
      <c r="T172" s="310"/>
      <c r="U172" s="252" t="n">
        <v>8056.44</v>
      </c>
      <c r="V172" s="251" t="n">
        <v>48.33864</v>
      </c>
      <c r="W172" s="304"/>
      <c r="X172" s="304"/>
    </row>
    <row r="173" s="305" customFormat="true" ht="15.75" hidden="false" customHeight="false" outlineLevel="0" collapsed="false">
      <c r="A173" s="247" t="n">
        <v>101</v>
      </c>
      <c r="B173" s="248" t="s">
        <v>356</v>
      </c>
      <c r="C173" s="249" t="n">
        <v>1</v>
      </c>
      <c r="D173" s="249" t="s">
        <v>203</v>
      </c>
      <c r="E173" s="249" t="n">
        <v>1.54</v>
      </c>
      <c r="F173" s="405" t="n">
        <v>53.17</v>
      </c>
      <c r="G173" s="250" t="n">
        <v>8836.85</v>
      </c>
      <c r="H173" s="251" t="n">
        <v>8836.85</v>
      </c>
      <c r="I173" s="296" t="n">
        <v>353.47</v>
      </c>
      <c r="J173" s="308"/>
      <c r="K173" s="250" t="n">
        <v>0</v>
      </c>
      <c r="L173" s="254"/>
      <c r="M173" s="254"/>
      <c r="N173" s="254"/>
      <c r="O173" s="254"/>
      <c r="P173" s="254"/>
      <c r="Q173" s="254"/>
      <c r="R173" s="254"/>
      <c r="S173" s="309"/>
      <c r="T173" s="310"/>
      <c r="U173" s="252" t="n">
        <v>9190.32</v>
      </c>
      <c r="V173" s="251" t="n">
        <v>55.14192</v>
      </c>
      <c r="W173" s="304"/>
      <c r="X173" s="304"/>
    </row>
    <row r="174" s="305" customFormat="true" ht="37.5" hidden="false" customHeight="true" outlineLevel="0" collapsed="false">
      <c r="A174" s="247" t="n">
        <v>102</v>
      </c>
      <c r="B174" s="248" t="s">
        <v>288</v>
      </c>
      <c r="C174" s="249" t="n">
        <v>1</v>
      </c>
      <c r="D174" s="249" t="s">
        <v>203</v>
      </c>
      <c r="E174" s="249" t="n">
        <v>1.54</v>
      </c>
      <c r="F174" s="405" t="n">
        <v>53.17</v>
      </c>
      <c r="G174" s="250" t="n">
        <v>8836.85</v>
      </c>
      <c r="H174" s="251" t="n">
        <v>8836.85</v>
      </c>
      <c r="I174" s="296" t="n">
        <v>706.95</v>
      </c>
      <c r="J174" s="308"/>
      <c r="K174" s="250" t="n">
        <v>0</v>
      </c>
      <c r="L174" s="254"/>
      <c r="M174" s="254"/>
      <c r="N174" s="254"/>
      <c r="O174" s="254"/>
      <c r="P174" s="254"/>
      <c r="Q174" s="254"/>
      <c r="R174" s="254"/>
      <c r="S174" s="309"/>
      <c r="T174" s="310"/>
      <c r="U174" s="252" t="n">
        <v>9543.8</v>
      </c>
      <c r="V174" s="251" t="n">
        <v>57.2628</v>
      </c>
      <c r="W174" s="304"/>
      <c r="X174" s="304"/>
    </row>
    <row r="175" s="305" customFormat="true" ht="23.25" hidden="false" customHeight="false" outlineLevel="0" collapsed="false">
      <c r="A175" s="247" t="n">
        <v>103</v>
      </c>
      <c r="B175" s="248" t="s">
        <v>289</v>
      </c>
      <c r="C175" s="249" t="n">
        <v>1</v>
      </c>
      <c r="D175" s="249" t="n">
        <v>1.58</v>
      </c>
      <c r="E175" s="249"/>
      <c r="F175" s="405" t="n">
        <v>34.53</v>
      </c>
      <c r="G175" s="250" t="n">
        <v>5738.89</v>
      </c>
      <c r="H175" s="251" t="n">
        <v>5738.89</v>
      </c>
      <c r="I175" s="296" t="n">
        <v>229.56</v>
      </c>
      <c r="J175" s="308"/>
      <c r="K175" s="250" t="n">
        <v>0</v>
      </c>
      <c r="L175" s="254" t="n">
        <v>1434.72</v>
      </c>
      <c r="M175" s="254"/>
      <c r="N175" s="254"/>
      <c r="O175" s="254"/>
      <c r="P175" s="254"/>
      <c r="Q175" s="254"/>
      <c r="R175" s="250" t="n">
        <v>1434.72</v>
      </c>
      <c r="S175" s="309"/>
      <c r="T175" s="310"/>
      <c r="U175" s="252" t="n">
        <v>8837.89</v>
      </c>
      <c r="V175" s="251" t="n">
        <v>53.02734</v>
      </c>
      <c r="W175" s="304"/>
      <c r="X175" s="304"/>
    </row>
    <row r="176" s="305" customFormat="true" ht="23.25" hidden="false" customHeight="false" outlineLevel="0" collapsed="false">
      <c r="A176" s="247" t="n">
        <v>104</v>
      </c>
      <c r="B176" s="248" t="s">
        <v>290</v>
      </c>
      <c r="C176" s="249" t="n">
        <v>8</v>
      </c>
      <c r="D176" s="249" t="n">
        <v>1.76</v>
      </c>
      <c r="E176" s="249"/>
      <c r="F176" s="405" t="n">
        <v>38.46</v>
      </c>
      <c r="G176" s="250" t="n">
        <v>6392.05</v>
      </c>
      <c r="H176" s="251" t="n">
        <v>51136.4</v>
      </c>
      <c r="I176" s="296" t="n">
        <v>2045.46</v>
      </c>
      <c r="J176" s="308"/>
      <c r="K176" s="250" t="n">
        <v>0</v>
      </c>
      <c r="L176" s="254" t="n">
        <v>12784.1</v>
      </c>
      <c r="M176" s="254"/>
      <c r="N176" s="254"/>
      <c r="O176" s="254"/>
      <c r="P176" s="250" t="n">
        <v>6551.02</v>
      </c>
      <c r="Q176" s="250" t="n">
        <v>1692.24</v>
      </c>
      <c r="R176" s="254"/>
      <c r="S176" s="309"/>
      <c r="T176" s="310"/>
      <c r="U176" s="252" t="n">
        <v>74209.22</v>
      </c>
      <c r="V176" s="251" t="n">
        <v>445.25532</v>
      </c>
      <c r="W176" s="304"/>
      <c r="X176" s="304"/>
    </row>
    <row r="177" s="305" customFormat="true" ht="54.75" hidden="false" customHeight="true" outlineLevel="0" collapsed="false">
      <c r="A177" s="292" t="n">
        <v>105</v>
      </c>
      <c r="B177" s="475" t="s">
        <v>371</v>
      </c>
      <c r="C177" s="249" t="n">
        <v>1</v>
      </c>
      <c r="D177" s="294" t="n">
        <v>2.14</v>
      </c>
      <c r="E177" s="294"/>
      <c r="F177" s="440" t="n">
        <v>46.77</v>
      </c>
      <c r="G177" s="298" t="n">
        <v>7773.17</v>
      </c>
      <c r="H177" s="381" t="n">
        <v>7773.17</v>
      </c>
      <c r="I177" s="296" t="n">
        <v>310.93</v>
      </c>
      <c r="J177" s="297"/>
      <c r="K177" s="298" t="n">
        <v>0</v>
      </c>
      <c r="L177" s="299" t="n">
        <v>1943.29</v>
      </c>
      <c r="M177" s="299"/>
      <c r="N177" s="299"/>
      <c r="O177" s="299"/>
      <c r="P177" s="299"/>
      <c r="Q177" s="250" t="n">
        <v>257.24</v>
      </c>
      <c r="R177" s="299"/>
      <c r="S177" s="300"/>
      <c r="T177" s="336"/>
      <c r="U177" s="296" t="n">
        <v>10284.63</v>
      </c>
      <c r="V177" s="251" t="n">
        <v>61.70778</v>
      </c>
      <c r="W177" s="304"/>
      <c r="X177" s="304"/>
    </row>
    <row r="178" s="305" customFormat="true" ht="34.5" hidden="false" customHeight="false" outlineLevel="0" collapsed="false">
      <c r="A178" s="247" t="n">
        <v>106</v>
      </c>
      <c r="B178" s="476" t="s">
        <v>291</v>
      </c>
      <c r="C178" s="249" t="n">
        <v>2</v>
      </c>
      <c r="D178" s="249" t="n">
        <v>2.22</v>
      </c>
      <c r="E178" s="249"/>
      <c r="F178" s="405" t="n">
        <v>48.51</v>
      </c>
      <c r="G178" s="250" t="n">
        <v>8062.36</v>
      </c>
      <c r="H178" s="251" t="n">
        <v>16124.72</v>
      </c>
      <c r="I178" s="296" t="n">
        <v>644.99</v>
      </c>
      <c r="J178" s="308"/>
      <c r="K178" s="250" t="n">
        <v>0</v>
      </c>
      <c r="L178" s="254" t="n">
        <v>4031.18</v>
      </c>
      <c r="M178" s="254"/>
      <c r="N178" s="254"/>
      <c r="O178" s="254"/>
      <c r="P178" s="250" t="n">
        <v>2065.72</v>
      </c>
      <c r="Q178" s="250" t="n">
        <v>533.61</v>
      </c>
      <c r="R178" s="254"/>
      <c r="S178" s="309"/>
      <c r="T178" s="477"/>
      <c r="U178" s="307" t="n">
        <v>23400.22</v>
      </c>
      <c r="V178" s="251" t="n">
        <v>140.40132</v>
      </c>
      <c r="W178" s="304"/>
      <c r="X178" s="304"/>
    </row>
    <row r="179" s="305" customFormat="true" ht="15.75" hidden="false" customHeight="false" outlineLevel="0" collapsed="false">
      <c r="A179" s="247" t="n">
        <v>107</v>
      </c>
      <c r="B179" s="476" t="s">
        <v>292</v>
      </c>
      <c r="C179" s="249" t="n">
        <v>1</v>
      </c>
      <c r="D179" s="249" t="n">
        <v>1.26</v>
      </c>
      <c r="E179" s="249"/>
      <c r="F179" s="249"/>
      <c r="G179" s="250" t="n">
        <v>4576</v>
      </c>
      <c r="H179" s="251" t="n">
        <v>4576</v>
      </c>
      <c r="I179" s="296" t="n">
        <v>183.04</v>
      </c>
      <c r="J179" s="308"/>
      <c r="K179" s="250" t="n">
        <v>0</v>
      </c>
      <c r="L179" s="254"/>
      <c r="M179" s="254"/>
      <c r="N179" s="254"/>
      <c r="O179" s="254"/>
      <c r="P179" s="254"/>
      <c r="Q179" s="299"/>
      <c r="R179" s="254"/>
      <c r="S179" s="251" t="n">
        <v>1424</v>
      </c>
      <c r="T179" s="477"/>
      <c r="U179" s="307" t="n">
        <v>6183.04</v>
      </c>
      <c r="V179" s="251" t="n">
        <v>37.09824</v>
      </c>
      <c r="W179" s="304"/>
      <c r="X179" s="304"/>
    </row>
    <row r="180" s="305" customFormat="true" ht="24" hidden="false" customHeight="false" outlineLevel="0" collapsed="false">
      <c r="A180" s="385" t="n">
        <v>108</v>
      </c>
      <c r="B180" s="478" t="s">
        <v>254</v>
      </c>
      <c r="C180" s="262" t="n">
        <v>1</v>
      </c>
      <c r="D180" s="262" t="n">
        <v>1.05</v>
      </c>
      <c r="E180" s="262"/>
      <c r="F180" s="262"/>
      <c r="G180" s="263" t="n">
        <v>3814</v>
      </c>
      <c r="H180" s="264" t="n">
        <v>3814</v>
      </c>
      <c r="I180" s="396" t="n">
        <v>152.56</v>
      </c>
      <c r="J180" s="389"/>
      <c r="K180" s="263" t="n">
        <v>0</v>
      </c>
      <c r="L180" s="390"/>
      <c r="M180" s="390"/>
      <c r="N180" s="390"/>
      <c r="O180" s="390"/>
      <c r="P180" s="390"/>
      <c r="Q180" s="390"/>
      <c r="R180" s="390"/>
      <c r="S180" s="264" t="n">
        <v>2186</v>
      </c>
      <c r="T180" s="479"/>
      <c r="U180" s="392" t="n">
        <v>6152.56</v>
      </c>
      <c r="V180" s="251" t="n">
        <v>36.91536</v>
      </c>
      <c r="W180" s="304"/>
      <c r="X180" s="304"/>
    </row>
    <row r="181" s="323" customFormat="true" ht="38.25" hidden="false" customHeight="true" outlineLevel="0" collapsed="false">
      <c r="A181" s="260"/>
      <c r="B181" s="480" t="s">
        <v>372</v>
      </c>
      <c r="C181" s="481" t="n">
        <v>21</v>
      </c>
      <c r="D181" s="414"/>
      <c r="E181" s="414"/>
      <c r="F181" s="414"/>
      <c r="G181" s="267" t="n">
        <v>80942.93</v>
      </c>
      <c r="H181" s="415" t="n">
        <v>152915.82</v>
      </c>
      <c r="I181" s="396" t="n">
        <v>6470.12</v>
      </c>
      <c r="J181" s="267"/>
      <c r="K181" s="267" t="n">
        <v>0</v>
      </c>
      <c r="L181" s="267" t="n">
        <v>20193.29</v>
      </c>
      <c r="M181" s="267" t="n">
        <v>0</v>
      </c>
      <c r="N181" s="267" t="n">
        <v>0</v>
      </c>
      <c r="O181" s="267" t="n">
        <v>0</v>
      </c>
      <c r="P181" s="267" t="n">
        <v>8616.74</v>
      </c>
      <c r="Q181" s="267" t="n">
        <v>3751.61</v>
      </c>
      <c r="R181" s="267" t="n">
        <v>1434.72</v>
      </c>
      <c r="S181" s="450" t="n">
        <v>3610</v>
      </c>
      <c r="T181" s="449" t="n">
        <v>0</v>
      </c>
      <c r="U181" s="265" t="n">
        <v>196992.3</v>
      </c>
      <c r="V181" s="415" t="n">
        <v>1181.9538</v>
      </c>
      <c r="W181" s="322"/>
      <c r="X181" s="322"/>
    </row>
    <row r="182" s="291" customFormat="true" ht="39" hidden="false" customHeight="true" outlineLevel="0" collapsed="false">
      <c r="A182" s="482" t="n">
        <v>8</v>
      </c>
      <c r="B182" s="483" t="s">
        <v>294</v>
      </c>
      <c r="C182" s="484" t="n">
        <v>27.5</v>
      </c>
      <c r="D182" s="485"/>
      <c r="E182" s="485"/>
      <c r="F182" s="485"/>
      <c r="G182" s="486" t="n">
        <v>133737.93</v>
      </c>
      <c r="H182" s="487" t="n">
        <v>220918.82</v>
      </c>
      <c r="I182" s="488" t="n">
        <v>6470.12</v>
      </c>
      <c r="J182" s="489"/>
      <c r="K182" s="489" t="n">
        <v>0</v>
      </c>
      <c r="L182" s="489" t="n">
        <v>20193.29</v>
      </c>
      <c r="M182" s="489" t="n">
        <v>0</v>
      </c>
      <c r="N182" s="489" t="n">
        <v>0</v>
      </c>
      <c r="O182" s="489" t="n">
        <v>0</v>
      </c>
      <c r="P182" s="489" t="n">
        <v>13689.46</v>
      </c>
      <c r="Q182" s="489" t="n">
        <v>5061.98</v>
      </c>
      <c r="R182" s="489" t="n">
        <v>1434.72</v>
      </c>
      <c r="S182" s="490" t="n">
        <v>3610</v>
      </c>
      <c r="T182" s="490" t="n">
        <v>0</v>
      </c>
      <c r="U182" s="491" t="n">
        <v>271378.39</v>
      </c>
      <c r="V182" s="490" t="n">
        <v>1628.27034</v>
      </c>
      <c r="W182" s="290"/>
      <c r="X182" s="290"/>
    </row>
    <row r="183" s="291" customFormat="true" ht="22.5" hidden="false" customHeight="false" outlineLevel="0" collapsed="false">
      <c r="A183" s="492"/>
      <c r="B183" s="493" t="s">
        <v>373</v>
      </c>
      <c r="C183" s="494" t="n">
        <v>55</v>
      </c>
      <c r="D183" s="495"/>
      <c r="E183" s="495"/>
      <c r="F183" s="495"/>
      <c r="G183" s="486" t="n">
        <v>584298</v>
      </c>
      <c r="H183" s="487" t="n">
        <v>627136</v>
      </c>
      <c r="I183" s="496" t="n">
        <v>0</v>
      </c>
      <c r="J183" s="486"/>
      <c r="K183" s="486" t="n">
        <v>0</v>
      </c>
      <c r="L183" s="486" t="n">
        <v>0</v>
      </c>
      <c r="M183" s="486" t="n">
        <v>0</v>
      </c>
      <c r="N183" s="486" t="n">
        <v>0</v>
      </c>
      <c r="O183" s="486" t="n">
        <v>0</v>
      </c>
      <c r="P183" s="486" t="n">
        <v>5072.72</v>
      </c>
      <c r="Q183" s="486" t="n">
        <v>2677.62</v>
      </c>
      <c r="R183" s="486" t="n">
        <v>0</v>
      </c>
      <c r="S183" s="487" t="n">
        <v>0</v>
      </c>
      <c r="T183" s="487" t="n">
        <v>0</v>
      </c>
      <c r="U183" s="496" t="n">
        <v>634886.34</v>
      </c>
      <c r="V183" s="487" t="n">
        <v>3809.31804</v>
      </c>
      <c r="W183" s="290"/>
      <c r="X183" s="290"/>
    </row>
    <row r="184" s="291" customFormat="true" ht="33" hidden="false" customHeight="false" outlineLevel="0" collapsed="false">
      <c r="A184" s="497"/>
      <c r="B184" s="498" t="s">
        <v>374</v>
      </c>
      <c r="C184" s="499" t="n">
        <v>141</v>
      </c>
      <c r="D184" s="500"/>
      <c r="E184" s="500"/>
      <c r="F184" s="500"/>
      <c r="G184" s="501" t="n">
        <v>428775.45</v>
      </c>
      <c r="H184" s="502" t="n">
        <v>1020858.94</v>
      </c>
      <c r="I184" s="503" t="n">
        <v>46713.31</v>
      </c>
      <c r="J184" s="501"/>
      <c r="K184" s="501" t="n">
        <v>0</v>
      </c>
      <c r="L184" s="501" t="n">
        <v>20193.29</v>
      </c>
      <c r="M184" s="501" t="n">
        <v>0</v>
      </c>
      <c r="N184" s="501" t="n">
        <v>0</v>
      </c>
      <c r="O184" s="501" t="n">
        <v>0</v>
      </c>
      <c r="P184" s="501" t="n">
        <v>51869.32</v>
      </c>
      <c r="Q184" s="501" t="n">
        <v>21358.03</v>
      </c>
      <c r="R184" s="501" t="n">
        <v>1434.72</v>
      </c>
      <c r="S184" s="502" t="n">
        <v>9406</v>
      </c>
      <c r="T184" s="502" t="n">
        <v>0</v>
      </c>
      <c r="U184" s="503" t="n">
        <v>1171833.61</v>
      </c>
      <c r="V184" s="502" t="n">
        <v>7031.00166</v>
      </c>
      <c r="W184" s="290"/>
      <c r="X184" s="290"/>
    </row>
    <row r="185" s="291" customFormat="true" ht="23.25" hidden="false" customHeight="false" outlineLevel="0" collapsed="false">
      <c r="A185" s="504"/>
      <c r="B185" s="505" t="s">
        <v>375</v>
      </c>
      <c r="C185" s="506" t="n">
        <v>196</v>
      </c>
      <c r="D185" s="507"/>
      <c r="E185" s="507"/>
      <c r="F185" s="507"/>
      <c r="G185" s="508" t="n">
        <v>1013073.45</v>
      </c>
      <c r="H185" s="509" t="n">
        <v>1647994.94</v>
      </c>
      <c r="I185" s="510" t="n">
        <v>46713.31</v>
      </c>
      <c r="J185" s="508"/>
      <c r="K185" s="508" t="n">
        <v>0</v>
      </c>
      <c r="L185" s="508" t="n">
        <v>20193.29</v>
      </c>
      <c r="M185" s="508" t="n">
        <v>0</v>
      </c>
      <c r="N185" s="508" t="n">
        <v>0</v>
      </c>
      <c r="O185" s="508" t="n">
        <v>0</v>
      </c>
      <c r="P185" s="508" t="n">
        <v>56942.04</v>
      </c>
      <c r="Q185" s="508" t="n">
        <v>24035.65</v>
      </c>
      <c r="R185" s="508" t="n">
        <v>1434.72</v>
      </c>
      <c r="S185" s="509" t="n">
        <v>9406</v>
      </c>
      <c r="T185" s="509" t="n">
        <v>0</v>
      </c>
      <c r="U185" s="510" t="n">
        <v>1806719.95</v>
      </c>
      <c r="V185" s="509" t="n">
        <v>10840.3197</v>
      </c>
      <c r="W185" s="290"/>
      <c r="X185" s="290"/>
    </row>
    <row r="186" s="291" customFormat="true" ht="16.5" hidden="false" customHeight="false" outlineLevel="0" collapsed="false">
      <c r="A186" s="273"/>
      <c r="B186" s="511" t="s">
        <v>376</v>
      </c>
      <c r="C186" s="421"/>
      <c r="D186" s="512"/>
      <c r="E186" s="512"/>
      <c r="F186" s="512"/>
      <c r="G186" s="278"/>
      <c r="H186" s="285"/>
      <c r="I186" s="277"/>
      <c r="J186" s="278"/>
      <c r="K186" s="278"/>
      <c r="L186" s="278"/>
      <c r="M186" s="278"/>
      <c r="N186" s="278"/>
      <c r="O186" s="278"/>
      <c r="P186" s="278"/>
      <c r="Q186" s="278"/>
      <c r="R186" s="278"/>
      <c r="S186" s="279"/>
      <c r="T186" s="513"/>
      <c r="U186" s="514" t="n">
        <v>1806719.95</v>
      </c>
      <c r="V186" s="514"/>
      <c r="W186" s="290"/>
      <c r="X186" s="290"/>
    </row>
    <row r="187" s="291" customFormat="true" ht="23.25" hidden="false" customHeight="false" outlineLevel="0" collapsed="false">
      <c r="A187" s="273"/>
      <c r="B187" s="511" t="s">
        <v>377</v>
      </c>
      <c r="C187" s="421"/>
      <c r="D187" s="512"/>
      <c r="E187" s="512"/>
      <c r="F187" s="512"/>
      <c r="G187" s="278"/>
      <c r="H187" s="285"/>
      <c r="I187" s="277"/>
      <c r="J187" s="278"/>
      <c r="K187" s="278"/>
      <c r="L187" s="278"/>
      <c r="M187" s="278"/>
      <c r="N187" s="278"/>
      <c r="O187" s="278"/>
      <c r="P187" s="278"/>
      <c r="Q187" s="278"/>
      <c r="R187" s="278"/>
      <c r="S187" s="279"/>
      <c r="T187" s="513"/>
      <c r="U187" s="515" t="n">
        <v>10840319.7</v>
      </c>
      <c r="V187" s="516"/>
      <c r="W187" s="290"/>
      <c r="X187" s="290"/>
    </row>
    <row r="188" s="305" customFormat="true" ht="15.75" hidden="false" customHeight="false" outlineLevel="0" collapsed="false">
      <c r="A188" s="517"/>
      <c r="B188" s="518"/>
      <c r="C188" s="519"/>
      <c r="D188" s="519"/>
      <c r="E188" s="519"/>
      <c r="F188" s="519"/>
      <c r="G188" s="519"/>
      <c r="H188" s="519"/>
      <c r="I188" s="519"/>
      <c r="J188" s="519"/>
      <c r="K188" s="519"/>
      <c r="L188" s="520"/>
      <c r="M188" s="520"/>
      <c r="N188" s="520"/>
      <c r="O188" s="520"/>
      <c r="P188" s="519"/>
      <c r="Q188" s="519"/>
      <c r="R188" s="520"/>
      <c r="S188" s="520"/>
      <c r="T188" s="520"/>
      <c r="U188" s="519"/>
      <c r="V188" s="521"/>
      <c r="W188" s="304"/>
      <c r="X188" s="304"/>
    </row>
    <row r="189" s="530" customFormat="true" ht="44.25" hidden="false" customHeight="true" outlineLevel="0" collapsed="false">
      <c r="A189" s="517"/>
      <c r="B189" s="522"/>
      <c r="C189" s="523"/>
      <c r="D189" s="524"/>
      <c r="E189" s="524"/>
      <c r="F189" s="525"/>
      <c r="G189" s="519"/>
      <c r="H189" s="519"/>
      <c r="I189" s="526" t="s">
        <v>378</v>
      </c>
      <c r="J189" s="526"/>
      <c r="K189" s="526"/>
      <c r="L189" s="527" t="s">
        <v>124</v>
      </c>
      <c r="M189" s="520"/>
      <c r="N189" s="520"/>
      <c r="O189" s="520"/>
      <c r="P189" s="526" t="s">
        <v>379</v>
      </c>
      <c r="Q189" s="526"/>
      <c r="R189" s="527" t="s">
        <v>124</v>
      </c>
      <c r="S189" s="520"/>
      <c r="T189" s="520"/>
      <c r="U189" s="519"/>
      <c r="V189" s="528"/>
      <c r="W189" s="529"/>
      <c r="X189" s="529"/>
    </row>
    <row r="190" s="530" customFormat="true" ht="15.75" hidden="false" customHeight="false" outlineLevel="0" collapsed="false">
      <c r="A190" s="517"/>
      <c r="B190" s="522"/>
      <c r="C190" s="523"/>
      <c r="D190" s="524"/>
      <c r="E190" s="524"/>
      <c r="F190" s="525"/>
      <c r="G190" s="519"/>
      <c r="H190" s="519"/>
      <c r="I190" s="519"/>
      <c r="J190" s="531"/>
      <c r="K190" s="532"/>
      <c r="L190" s="533"/>
      <c r="M190" s="520"/>
      <c r="N190" s="520"/>
      <c r="O190" s="520"/>
      <c r="P190" s="531"/>
      <c r="Q190" s="531"/>
      <c r="R190" s="531"/>
      <c r="S190" s="520"/>
      <c r="T190" s="520"/>
      <c r="U190" s="519"/>
      <c r="V190" s="528"/>
      <c r="W190" s="529"/>
      <c r="X190" s="529"/>
    </row>
    <row r="191" s="530" customFormat="true" ht="15.75" hidden="false" customHeight="false" outlineLevel="0" collapsed="false">
      <c r="A191" s="517"/>
      <c r="B191" s="534" t="s">
        <v>380</v>
      </c>
      <c r="C191" s="535"/>
      <c r="D191" s="535"/>
      <c r="E191" s="524"/>
      <c r="F191" s="525"/>
      <c r="G191" s="519"/>
      <c r="H191" s="519"/>
      <c r="I191" s="519"/>
      <c r="J191" s="536" t="n">
        <v>10840319.7</v>
      </c>
      <c r="K191" s="536"/>
      <c r="L191" s="537" t="n">
        <v>100</v>
      </c>
      <c r="M191" s="520"/>
      <c r="N191" s="520"/>
      <c r="O191" s="520"/>
      <c r="P191" s="536" t="n">
        <v>5190331.14</v>
      </c>
      <c r="Q191" s="536"/>
      <c r="R191" s="536" t="n">
        <v>100</v>
      </c>
      <c r="S191" s="520"/>
      <c r="T191" s="520"/>
      <c r="U191" s="519"/>
      <c r="V191" s="528"/>
      <c r="W191" s="529"/>
      <c r="X191" s="529"/>
    </row>
    <row r="192" s="530" customFormat="true" ht="15.75" hidden="false" customHeight="false" outlineLevel="0" collapsed="false">
      <c r="A192" s="517"/>
      <c r="B192" s="534" t="s">
        <v>381</v>
      </c>
      <c r="C192" s="535"/>
      <c r="D192" s="535"/>
      <c r="E192" s="524"/>
      <c r="F192" s="525"/>
      <c r="G192" s="519"/>
      <c r="H192" s="519"/>
      <c r="I192" s="519"/>
      <c r="J192" s="536" t="n">
        <v>1122456</v>
      </c>
      <c r="K192" s="536"/>
      <c r="L192" s="537" t="n">
        <v>10.3544547676025</v>
      </c>
      <c r="M192" s="520"/>
      <c r="N192" s="520"/>
      <c r="O192" s="520"/>
      <c r="P192" s="531"/>
      <c r="Q192" s="531"/>
      <c r="R192" s="531"/>
      <c r="S192" s="520"/>
      <c r="T192" s="520"/>
      <c r="U192" s="519"/>
      <c r="V192" s="528"/>
      <c r="W192" s="529"/>
      <c r="X192" s="529"/>
    </row>
    <row r="193" s="530" customFormat="true" ht="15.75" hidden="false" customHeight="false" outlineLevel="0" collapsed="false">
      <c r="A193" s="517"/>
      <c r="B193" s="534" t="s">
        <v>382</v>
      </c>
      <c r="C193" s="535"/>
      <c r="D193" s="535"/>
      <c r="E193" s="524"/>
      <c r="F193" s="525"/>
      <c r="G193" s="519"/>
      <c r="H193" s="519"/>
      <c r="I193" s="519"/>
      <c r="J193" s="536" t="n">
        <v>1628270.34</v>
      </c>
      <c r="K193" s="536"/>
      <c r="L193" s="537" t="n">
        <v>15.0205011020109</v>
      </c>
      <c r="M193" s="520"/>
      <c r="N193" s="520"/>
      <c r="O193" s="520"/>
      <c r="P193" s="531"/>
      <c r="Q193" s="531"/>
      <c r="R193" s="531"/>
      <c r="S193" s="520"/>
      <c r="T193" s="520"/>
      <c r="U193" s="519"/>
      <c r="V193" s="528"/>
      <c r="W193" s="529"/>
      <c r="X193" s="529"/>
    </row>
    <row r="194" s="530" customFormat="true" ht="15.75" hidden="false" customHeight="false" outlineLevel="0" collapsed="false">
      <c r="A194" s="517"/>
      <c r="B194" s="534" t="s">
        <v>383</v>
      </c>
      <c r="C194" s="535"/>
      <c r="D194" s="535"/>
      <c r="E194" s="524"/>
      <c r="F194" s="525"/>
      <c r="G194" s="519"/>
      <c r="H194" s="519"/>
      <c r="I194" s="519"/>
      <c r="J194" s="536" t="n">
        <v>1525077</v>
      </c>
      <c r="K194" s="536"/>
      <c r="L194" s="537" t="n">
        <v>14.0685610960348</v>
      </c>
      <c r="M194" s="520"/>
      <c r="N194" s="520"/>
      <c r="O194" s="520"/>
      <c r="P194" s="531"/>
      <c r="Q194" s="531"/>
      <c r="R194" s="531"/>
      <c r="S194" s="520"/>
      <c r="T194" s="520"/>
      <c r="U194" s="519"/>
      <c r="V194" s="528"/>
      <c r="W194" s="529"/>
      <c r="X194" s="529"/>
    </row>
    <row r="195" s="530" customFormat="true" ht="15.75" hidden="false" customHeight="false" outlineLevel="0" collapsed="false">
      <c r="A195" s="517"/>
      <c r="B195" s="534" t="s">
        <v>384</v>
      </c>
      <c r="C195" s="535"/>
      <c r="D195" s="535"/>
      <c r="E195" s="524"/>
      <c r="F195" s="525"/>
      <c r="G195" s="519"/>
      <c r="H195" s="519"/>
      <c r="I195" s="519"/>
      <c r="J195" s="536" t="n">
        <v>341884.5</v>
      </c>
      <c r="K195" s="536"/>
      <c r="L195" s="537" t="n">
        <v>3.15382303715637</v>
      </c>
      <c r="M195" s="520"/>
      <c r="N195" s="520"/>
      <c r="O195" s="520"/>
      <c r="P195" s="538"/>
      <c r="Q195" s="538"/>
      <c r="R195" s="537"/>
      <c r="S195" s="520"/>
      <c r="T195" s="520"/>
      <c r="U195" s="519"/>
      <c r="V195" s="528"/>
      <c r="W195" s="529"/>
      <c r="X195" s="529"/>
    </row>
    <row r="196" s="530" customFormat="true" ht="15.75" hidden="false" customHeight="false" outlineLevel="0" collapsed="false">
      <c r="A196" s="517"/>
      <c r="B196" s="534" t="s">
        <v>385</v>
      </c>
      <c r="C196" s="535"/>
      <c r="D196" s="535"/>
      <c r="E196" s="524"/>
      <c r="F196" s="525"/>
      <c r="G196" s="519"/>
      <c r="H196" s="519"/>
      <c r="I196" s="519"/>
      <c r="J196" s="536" t="n">
        <v>1032300.72</v>
      </c>
      <c r="K196" s="536"/>
      <c r="L196" s="537" t="n">
        <v>9.52278852071125</v>
      </c>
      <c r="M196" s="520"/>
      <c r="N196" s="520"/>
      <c r="O196" s="520"/>
      <c r="P196" s="538"/>
      <c r="Q196" s="538"/>
      <c r="R196" s="537"/>
      <c r="S196" s="520"/>
      <c r="T196" s="520"/>
      <c r="U196" s="519"/>
      <c r="V196" s="528"/>
      <c r="W196" s="529"/>
      <c r="X196" s="529"/>
    </row>
    <row r="197" s="530" customFormat="true" ht="15.75" hidden="false" customHeight="false" outlineLevel="0" collapsed="false">
      <c r="A197" s="517"/>
      <c r="B197" s="534" t="s">
        <v>386</v>
      </c>
      <c r="C197" s="535"/>
      <c r="D197" s="535"/>
      <c r="E197" s="524"/>
      <c r="F197" s="525"/>
      <c r="G197" s="519"/>
      <c r="H197" s="519"/>
      <c r="I197" s="519"/>
      <c r="J197" s="536" t="n">
        <v>3415109.22</v>
      </c>
      <c r="K197" s="536"/>
      <c r="L197" s="537" t="n">
        <v>31.5037684728062</v>
      </c>
      <c r="M197" s="520"/>
      <c r="N197" s="520"/>
      <c r="O197" s="520"/>
      <c r="P197" s="536" t="n">
        <v>3415109.22</v>
      </c>
      <c r="Q197" s="536"/>
      <c r="R197" s="537" t="n">
        <v>72.4675209651074</v>
      </c>
      <c r="S197" s="520"/>
      <c r="T197" s="520"/>
      <c r="U197" s="519"/>
      <c r="V197" s="528"/>
      <c r="W197" s="529"/>
      <c r="X197" s="529"/>
    </row>
    <row r="198" s="530" customFormat="true" ht="19.5" hidden="false" customHeight="true" outlineLevel="0" collapsed="false">
      <c r="A198" s="517"/>
      <c r="B198" s="534" t="s">
        <v>387</v>
      </c>
      <c r="C198" s="534"/>
      <c r="D198" s="534"/>
      <c r="E198" s="524"/>
      <c r="F198" s="525"/>
      <c r="G198" s="519"/>
      <c r="H198" s="519"/>
      <c r="I198" s="519"/>
      <c r="J198" s="536" t="n">
        <v>1775221.92</v>
      </c>
      <c r="K198" s="536"/>
      <c r="L198" s="537" t="n">
        <v>16.376103003678</v>
      </c>
      <c r="M198" s="520"/>
      <c r="N198" s="520"/>
      <c r="O198" s="520"/>
      <c r="P198" s="536" t="n">
        <v>1775221.92</v>
      </c>
      <c r="Q198" s="536"/>
      <c r="R198" s="537" t="n">
        <v>27.5324790348926</v>
      </c>
      <c r="S198" s="520"/>
      <c r="T198" s="520"/>
      <c r="U198" s="519"/>
      <c r="V198" s="528"/>
      <c r="W198" s="304"/>
      <c r="X198" s="539"/>
      <c r="Y198" s="540"/>
      <c r="Z198" s="541"/>
    </row>
    <row r="199" s="530" customFormat="true" ht="18.75" hidden="false" customHeight="false" outlineLevel="0" collapsed="false">
      <c r="A199" s="517"/>
      <c r="B199" s="534" t="s">
        <v>388</v>
      </c>
      <c r="C199" s="523"/>
      <c r="D199" s="524"/>
      <c r="E199" s="524"/>
      <c r="F199" s="525"/>
      <c r="G199" s="519"/>
      <c r="H199" s="519"/>
      <c r="I199" s="519"/>
      <c r="J199" s="531"/>
      <c r="K199" s="536"/>
      <c r="L199" s="537"/>
      <c r="M199" s="520"/>
      <c r="N199" s="520"/>
      <c r="O199" s="520"/>
      <c r="P199" s="538"/>
      <c r="Q199" s="538"/>
      <c r="R199" s="537"/>
      <c r="S199" s="520"/>
      <c r="T199" s="520"/>
      <c r="U199" s="519"/>
      <c r="V199" s="521"/>
      <c r="W199" s="304"/>
      <c r="X199" s="539"/>
      <c r="Y199" s="540"/>
      <c r="Z199" s="541"/>
    </row>
    <row r="200" s="530" customFormat="true" ht="17.25" hidden="false" customHeight="true" outlineLevel="0" collapsed="false">
      <c r="A200" s="517"/>
      <c r="B200" s="534" t="s">
        <v>389</v>
      </c>
      <c r="C200" s="535"/>
      <c r="D200" s="535"/>
      <c r="E200" s="524"/>
      <c r="F200" s="525"/>
      <c r="G200" s="519"/>
      <c r="H200" s="519"/>
      <c r="I200" s="519"/>
      <c r="J200" s="519"/>
      <c r="K200" s="519"/>
      <c r="L200" s="520"/>
      <c r="M200" s="520"/>
      <c r="N200" s="520"/>
      <c r="O200" s="520"/>
      <c r="P200" s="536" t="n">
        <v>3314372.366076</v>
      </c>
      <c r="Q200" s="536"/>
      <c r="R200" s="537" t="n">
        <v>97.0552596715194</v>
      </c>
      <c r="S200" s="520"/>
      <c r="T200" s="520"/>
      <c r="U200" s="519"/>
      <c r="V200" s="521"/>
      <c r="W200" s="304"/>
      <c r="X200" s="539"/>
      <c r="Y200" s="540"/>
      <c r="Z200" s="541"/>
    </row>
    <row r="201" s="530" customFormat="true" ht="18.75" hidden="false" customHeight="false" outlineLevel="0" collapsed="false">
      <c r="A201" s="517"/>
      <c r="B201" s="534" t="s">
        <v>390</v>
      </c>
      <c r="C201" s="519"/>
      <c r="D201" s="519"/>
      <c r="E201" s="519"/>
      <c r="F201" s="519"/>
      <c r="G201" s="519"/>
      <c r="H201" s="519"/>
      <c r="I201" s="519"/>
      <c r="J201" s="519"/>
      <c r="K201" s="519"/>
      <c r="L201" s="520"/>
      <c r="M201" s="520"/>
      <c r="N201" s="520"/>
      <c r="O201" s="520"/>
      <c r="P201" s="536" t="n">
        <v>100736.853924</v>
      </c>
      <c r="Q201" s="536"/>
      <c r="R201" s="537" t="n">
        <v>2.94474032848062</v>
      </c>
      <c r="S201" s="520"/>
      <c r="T201" s="520"/>
      <c r="U201" s="519"/>
      <c r="V201" s="521"/>
      <c r="W201" s="304"/>
      <c r="X201" s="539"/>
      <c r="Y201" s="540"/>
      <c r="Z201" s="541"/>
    </row>
    <row r="202" s="530" customFormat="true" ht="18.75" hidden="false" customHeight="false" outlineLevel="0" collapsed="false">
      <c r="A202" s="517"/>
      <c r="B202" s="518"/>
      <c r="C202" s="519"/>
      <c r="D202" s="519"/>
      <c r="E202" s="519"/>
      <c r="F202" s="519"/>
      <c r="G202" s="519"/>
      <c r="H202" s="519"/>
      <c r="I202" s="519"/>
      <c r="J202" s="519"/>
      <c r="K202" s="519"/>
      <c r="L202" s="520"/>
      <c r="M202" s="520"/>
      <c r="N202" s="520"/>
      <c r="O202" s="520"/>
      <c r="P202" s="519"/>
      <c r="Q202" s="519"/>
      <c r="R202" s="520"/>
      <c r="S202" s="520"/>
      <c r="T202" s="520"/>
      <c r="U202" s="519"/>
      <c r="V202" s="521"/>
      <c r="W202" s="304"/>
      <c r="X202" s="539"/>
      <c r="Y202" s="540"/>
      <c r="Z202" s="541"/>
    </row>
    <row r="203" s="530" customFormat="true" ht="18.75" hidden="false" customHeight="false" outlineLevel="0" collapsed="false">
      <c r="A203" s="517"/>
      <c r="B203" s="518"/>
      <c r="C203" s="519"/>
      <c r="D203" s="519"/>
      <c r="E203" s="519"/>
      <c r="F203" s="519"/>
      <c r="G203" s="519"/>
      <c r="H203" s="519"/>
      <c r="I203" s="519"/>
      <c r="J203" s="519"/>
      <c r="K203" s="519"/>
      <c r="L203" s="520"/>
      <c r="M203" s="520"/>
      <c r="N203" s="520"/>
      <c r="O203" s="520"/>
      <c r="P203" s="519"/>
      <c r="Q203" s="519"/>
      <c r="R203" s="520"/>
      <c r="S203" s="520"/>
      <c r="T203" s="520"/>
      <c r="U203" s="519"/>
      <c r="V203" s="521"/>
      <c r="W203" s="304"/>
      <c r="X203" s="539"/>
      <c r="Y203" s="540"/>
      <c r="Z203" s="541"/>
    </row>
    <row r="204" s="530" customFormat="true" ht="18.75" hidden="false" customHeight="false" outlineLevel="0" collapsed="false">
      <c r="A204" s="517"/>
      <c r="B204" s="518"/>
      <c r="C204" s="519"/>
      <c r="D204" s="519"/>
      <c r="E204" s="519"/>
      <c r="F204" s="519"/>
      <c r="G204" s="519"/>
      <c r="H204" s="519"/>
      <c r="I204" s="519"/>
      <c r="J204" s="519"/>
      <c r="K204" s="519"/>
      <c r="L204" s="520"/>
      <c r="M204" s="520"/>
      <c r="N204" s="520"/>
      <c r="O204" s="520"/>
      <c r="P204" s="519"/>
      <c r="Q204" s="519"/>
      <c r="R204" s="520"/>
      <c r="S204" s="520"/>
      <c r="T204" s="520"/>
      <c r="U204" s="519"/>
      <c r="V204" s="521"/>
      <c r="W204" s="304"/>
      <c r="X204" s="539"/>
      <c r="Y204" s="540"/>
      <c r="Z204" s="541"/>
    </row>
    <row r="205" s="530" customFormat="true" ht="18.75" hidden="false" customHeight="false" outlineLevel="0" collapsed="false">
      <c r="A205" s="517"/>
      <c r="B205" s="518" t="s">
        <v>82</v>
      </c>
      <c r="C205" s="519"/>
      <c r="D205" s="519"/>
      <c r="E205" s="519"/>
      <c r="F205" s="519"/>
      <c r="G205" s="519"/>
      <c r="H205" s="519"/>
      <c r="I205" s="519" t="s">
        <v>83</v>
      </c>
      <c r="J205" s="519"/>
      <c r="K205" s="519"/>
      <c r="L205" s="520"/>
      <c r="M205" s="520"/>
      <c r="N205" s="520"/>
      <c r="O205" s="520"/>
      <c r="P205" s="519"/>
      <c r="Q205" s="519"/>
      <c r="R205" s="520"/>
      <c r="S205" s="520"/>
      <c r="T205" s="520"/>
      <c r="U205" s="519"/>
      <c r="V205" s="521"/>
      <c r="W205" s="304"/>
      <c r="X205" s="539"/>
      <c r="Y205" s="540"/>
      <c r="Z205" s="541"/>
    </row>
    <row r="206" s="530" customFormat="true" ht="18.75" hidden="false" customHeight="false" outlineLevel="0" collapsed="false">
      <c r="A206" s="517"/>
      <c r="B206" s="518"/>
      <c r="C206" s="519"/>
      <c r="D206" s="519"/>
      <c r="E206" s="519"/>
      <c r="F206" s="519"/>
      <c r="G206" s="519"/>
      <c r="H206" s="519"/>
      <c r="I206" s="519"/>
      <c r="J206" s="519"/>
      <c r="K206" s="519"/>
      <c r="L206" s="520"/>
      <c r="M206" s="520"/>
      <c r="N206" s="520"/>
      <c r="O206" s="520"/>
      <c r="P206" s="519"/>
      <c r="Q206" s="519"/>
      <c r="R206" s="520"/>
      <c r="S206" s="520"/>
      <c r="T206" s="520"/>
      <c r="U206" s="519"/>
      <c r="V206" s="521"/>
      <c r="W206" s="304"/>
      <c r="X206" s="539"/>
      <c r="Y206" s="540"/>
      <c r="Z206" s="541"/>
    </row>
    <row r="207" s="530" customFormat="true" ht="18.75" hidden="false" customHeight="false" outlineLevel="0" collapsed="false">
      <c r="A207" s="517"/>
      <c r="B207" s="518"/>
      <c r="C207" s="519"/>
      <c r="D207" s="519"/>
      <c r="E207" s="519"/>
      <c r="F207" s="519"/>
      <c r="G207" s="519"/>
      <c r="H207" s="519"/>
      <c r="I207" s="519"/>
      <c r="J207" s="519"/>
      <c r="K207" s="519"/>
      <c r="L207" s="520"/>
      <c r="M207" s="520"/>
      <c r="N207" s="520"/>
      <c r="O207" s="520"/>
      <c r="P207" s="519"/>
      <c r="Q207" s="519"/>
      <c r="R207" s="520"/>
      <c r="S207" s="520"/>
      <c r="T207" s="520"/>
      <c r="U207" s="519"/>
      <c r="V207" s="521"/>
      <c r="W207" s="304"/>
      <c r="X207" s="539"/>
      <c r="Y207" s="540"/>
      <c r="Z207" s="541"/>
    </row>
    <row r="208" s="530" customFormat="true" ht="12.75" hidden="false" customHeight="true" outlineLevel="0" collapsed="false">
      <c r="A208" s="517"/>
      <c r="B208" s="518"/>
      <c r="C208" s="519"/>
      <c r="D208" s="519"/>
      <c r="E208" s="519"/>
      <c r="F208" s="519"/>
      <c r="G208" s="519"/>
      <c r="H208" s="519"/>
      <c r="I208" s="519"/>
      <c r="J208" s="519"/>
      <c r="K208" s="519"/>
      <c r="L208" s="520"/>
      <c r="M208" s="520"/>
      <c r="N208" s="520"/>
      <c r="O208" s="520"/>
      <c r="P208" s="519"/>
      <c r="Q208" s="519"/>
      <c r="R208" s="520"/>
      <c r="S208" s="520"/>
      <c r="T208" s="520"/>
      <c r="U208" s="519"/>
      <c r="V208" s="521"/>
      <c r="W208" s="304"/>
      <c r="X208" s="539"/>
      <c r="Y208" s="540"/>
      <c r="Z208" s="541"/>
    </row>
    <row r="209" s="530" customFormat="true" ht="12.75" hidden="false" customHeight="true" outlineLevel="0" collapsed="false">
      <c r="A209" s="517"/>
      <c r="B209" s="518"/>
      <c r="C209" s="519"/>
      <c r="D209" s="519"/>
      <c r="E209" s="519"/>
      <c r="F209" s="519"/>
      <c r="G209" s="519"/>
      <c r="H209" s="519"/>
      <c r="I209" s="519"/>
      <c r="J209" s="519"/>
      <c r="K209" s="519"/>
      <c r="L209" s="520"/>
      <c r="M209" s="520"/>
      <c r="N209" s="520"/>
      <c r="O209" s="520"/>
      <c r="P209" s="519"/>
      <c r="Q209" s="519"/>
      <c r="R209" s="520"/>
      <c r="S209" s="520"/>
      <c r="T209" s="520"/>
      <c r="U209" s="519"/>
      <c r="V209" s="521"/>
      <c r="W209" s="304"/>
      <c r="X209" s="539"/>
      <c r="Y209" s="540"/>
      <c r="Z209" s="541"/>
    </row>
    <row r="210" s="530" customFormat="true" ht="8.25" hidden="false" customHeight="true" outlineLevel="0" collapsed="false">
      <c r="A210" s="517"/>
      <c r="B210" s="518"/>
      <c r="C210" s="519"/>
      <c r="D210" s="519"/>
      <c r="E210" s="519"/>
      <c r="F210" s="519"/>
      <c r="G210" s="519"/>
      <c r="H210" s="519"/>
      <c r="I210" s="519"/>
      <c r="J210" s="519"/>
      <c r="K210" s="519"/>
      <c r="L210" s="520"/>
      <c r="M210" s="520"/>
      <c r="N210" s="520"/>
      <c r="O210" s="520"/>
      <c r="P210" s="519"/>
      <c r="Q210" s="519"/>
      <c r="R210" s="520"/>
      <c r="S210" s="520"/>
      <c r="T210" s="520"/>
      <c r="U210" s="519"/>
      <c r="V210" s="521"/>
      <c r="W210" s="304"/>
      <c r="X210" s="539"/>
      <c r="Y210" s="540"/>
      <c r="Z210" s="541"/>
    </row>
    <row r="211" s="530" customFormat="true" ht="12.75" hidden="true" customHeight="true" outlineLevel="0" collapsed="false">
      <c r="A211" s="517"/>
      <c r="B211" s="518"/>
      <c r="C211" s="519"/>
      <c r="D211" s="519"/>
      <c r="E211" s="519"/>
      <c r="F211" s="519"/>
      <c r="G211" s="519"/>
      <c r="H211" s="519"/>
      <c r="I211" s="519"/>
      <c r="J211" s="519"/>
      <c r="K211" s="519"/>
      <c r="L211" s="520"/>
      <c r="M211" s="520"/>
      <c r="N211" s="520"/>
      <c r="O211" s="520"/>
      <c r="P211" s="519"/>
      <c r="Q211" s="519"/>
      <c r="R211" s="520"/>
      <c r="S211" s="520"/>
      <c r="T211" s="520"/>
      <c r="U211" s="519"/>
      <c r="V211" s="521"/>
      <c r="W211" s="304"/>
      <c r="X211" s="539"/>
      <c r="Y211" s="540"/>
      <c r="Z211" s="541"/>
    </row>
    <row r="212" s="530" customFormat="true" ht="17.25" hidden="false" customHeight="true" outlineLevel="0" collapsed="false">
      <c r="A212" s="517"/>
      <c r="B212" s="518"/>
      <c r="C212" s="519"/>
      <c r="D212" s="519"/>
      <c r="E212" s="519"/>
      <c r="F212" s="519"/>
      <c r="G212" s="519"/>
      <c r="H212" s="519"/>
      <c r="I212" s="519"/>
      <c r="J212" s="519"/>
      <c r="K212" s="519"/>
      <c r="L212" s="520"/>
      <c r="M212" s="520"/>
      <c r="N212" s="520"/>
      <c r="O212" s="520"/>
      <c r="P212" s="519"/>
      <c r="Q212" s="519"/>
      <c r="R212" s="520"/>
      <c r="S212" s="520"/>
      <c r="T212" s="520"/>
      <c r="U212" s="519"/>
      <c r="V212" s="521"/>
      <c r="W212" s="304"/>
      <c r="X212" s="539"/>
      <c r="Y212" s="540"/>
      <c r="Z212" s="541"/>
    </row>
    <row r="213" s="530" customFormat="true" ht="18" hidden="false" customHeight="true" outlineLevel="0" collapsed="false">
      <c r="A213" s="517"/>
      <c r="B213" s="518"/>
      <c r="C213" s="519"/>
      <c r="D213" s="519"/>
      <c r="E213" s="519"/>
      <c r="F213" s="519"/>
      <c r="G213" s="519"/>
      <c r="H213" s="519"/>
      <c r="I213" s="519"/>
      <c r="J213" s="519"/>
      <c r="K213" s="519"/>
      <c r="L213" s="520"/>
      <c r="M213" s="520"/>
      <c r="N213" s="520"/>
      <c r="O213" s="520"/>
      <c r="P213" s="519"/>
      <c r="Q213" s="519"/>
      <c r="R213" s="520"/>
      <c r="S213" s="520"/>
      <c r="T213" s="520"/>
      <c r="U213" s="519"/>
      <c r="V213" s="521"/>
      <c r="W213" s="304"/>
      <c r="X213" s="539"/>
      <c r="Y213" s="540"/>
      <c r="Z213" s="541"/>
    </row>
    <row r="214" s="530" customFormat="true" ht="18.75" hidden="false" customHeight="false" outlineLevel="0" collapsed="false">
      <c r="A214" s="517"/>
      <c r="B214" s="518"/>
      <c r="C214" s="519"/>
      <c r="D214" s="519"/>
      <c r="E214" s="519"/>
      <c r="F214" s="519"/>
      <c r="G214" s="519"/>
      <c r="H214" s="519"/>
      <c r="I214" s="519"/>
      <c r="J214" s="519"/>
      <c r="K214" s="519"/>
      <c r="L214" s="520"/>
      <c r="M214" s="520"/>
      <c r="N214" s="520"/>
      <c r="O214" s="520"/>
      <c r="P214" s="519"/>
      <c r="Q214" s="519"/>
      <c r="R214" s="520"/>
      <c r="S214" s="520"/>
      <c r="T214" s="520"/>
      <c r="U214" s="519"/>
      <c r="V214" s="521"/>
      <c r="W214" s="304"/>
      <c r="X214" s="539"/>
      <c r="Y214" s="540"/>
      <c r="Z214" s="541"/>
    </row>
    <row r="215" s="530" customFormat="true" ht="18.75" hidden="false" customHeight="false" outlineLevel="0" collapsed="false">
      <c r="A215" s="517"/>
      <c r="B215" s="518"/>
      <c r="C215" s="519"/>
      <c r="D215" s="519"/>
      <c r="E215" s="519"/>
      <c r="F215" s="519"/>
      <c r="G215" s="519"/>
      <c r="H215" s="519"/>
      <c r="I215" s="519"/>
      <c r="J215" s="519"/>
      <c r="K215" s="519"/>
      <c r="L215" s="520"/>
      <c r="M215" s="520"/>
      <c r="N215" s="520"/>
      <c r="O215" s="520"/>
      <c r="P215" s="519"/>
      <c r="Q215" s="519"/>
      <c r="R215" s="520"/>
      <c r="S215" s="520"/>
      <c r="T215" s="520"/>
      <c r="U215" s="519"/>
      <c r="V215" s="521"/>
      <c r="W215" s="304"/>
      <c r="X215" s="539"/>
      <c r="Y215" s="540"/>
      <c r="Z215" s="541"/>
    </row>
    <row r="216" s="530" customFormat="true" ht="18.75" hidden="false" customHeight="false" outlineLevel="0" collapsed="false">
      <c r="A216" s="517"/>
      <c r="B216" s="518"/>
      <c r="C216" s="519"/>
      <c r="D216" s="519"/>
      <c r="E216" s="519"/>
      <c r="F216" s="519"/>
      <c r="G216" s="519"/>
      <c r="H216" s="519"/>
      <c r="I216" s="519"/>
      <c r="J216" s="519"/>
      <c r="K216" s="519"/>
      <c r="L216" s="520"/>
      <c r="M216" s="520"/>
      <c r="N216" s="520"/>
      <c r="O216" s="520"/>
      <c r="P216" s="519"/>
      <c r="Q216" s="519"/>
      <c r="R216" s="520"/>
      <c r="S216" s="520"/>
      <c r="T216" s="520"/>
      <c r="U216" s="519"/>
      <c r="V216" s="521"/>
      <c r="W216" s="304"/>
      <c r="X216" s="539"/>
      <c r="Y216" s="540"/>
      <c r="Z216" s="541"/>
    </row>
    <row r="217" customFormat="false" ht="45.75" hidden="false" customHeight="true" outlineLevel="0" collapsed="false">
      <c r="W217" s="99"/>
      <c r="X217" s="100"/>
      <c r="Y217" s="90"/>
      <c r="Z217" s="95"/>
    </row>
    <row r="218" s="551" customFormat="true" ht="18" hidden="false" customHeight="true" outlineLevel="0" collapsed="false">
      <c r="A218" s="542"/>
      <c r="B218" s="543"/>
      <c r="C218" s="544"/>
      <c r="D218" s="544"/>
      <c r="E218" s="544"/>
      <c r="F218" s="544"/>
      <c r="G218" s="544"/>
      <c r="H218" s="544"/>
      <c r="I218" s="544"/>
      <c r="J218" s="544"/>
      <c r="K218" s="544"/>
      <c r="L218" s="545"/>
      <c r="M218" s="545"/>
      <c r="N218" s="545"/>
      <c r="O218" s="545"/>
      <c r="P218" s="544"/>
      <c r="Q218" s="544"/>
      <c r="R218" s="545"/>
      <c r="S218" s="545"/>
      <c r="T218" s="545"/>
      <c r="U218" s="544"/>
      <c r="V218" s="546"/>
      <c r="W218" s="547"/>
      <c r="X218" s="548"/>
      <c r="Y218" s="549"/>
      <c r="Z218" s="550"/>
    </row>
    <row r="219" s="551" customFormat="true" ht="18" hidden="false" customHeight="true" outlineLevel="0" collapsed="false">
      <c r="A219" s="542"/>
      <c r="B219" s="543"/>
      <c r="C219" s="544"/>
      <c r="D219" s="544"/>
      <c r="E219" s="544"/>
      <c r="F219" s="544"/>
      <c r="G219" s="544"/>
      <c r="H219" s="544"/>
      <c r="I219" s="544"/>
      <c r="J219" s="544"/>
      <c r="K219" s="544"/>
      <c r="L219" s="545"/>
      <c r="M219" s="545"/>
      <c r="N219" s="545"/>
      <c r="O219" s="545"/>
      <c r="P219" s="544"/>
      <c r="Q219" s="544"/>
      <c r="R219" s="545"/>
      <c r="S219" s="545"/>
      <c r="T219" s="545"/>
      <c r="U219" s="544"/>
      <c r="V219" s="546"/>
      <c r="W219" s="547"/>
      <c r="X219" s="548"/>
      <c r="Y219" s="549"/>
      <c r="Z219" s="550"/>
    </row>
    <row r="220" s="551" customFormat="true" ht="6" hidden="false" customHeight="true" outlineLevel="0" collapsed="false">
      <c r="A220" s="542"/>
      <c r="B220" s="543"/>
      <c r="C220" s="544"/>
      <c r="D220" s="544"/>
      <c r="E220" s="544"/>
      <c r="F220" s="544"/>
      <c r="G220" s="544"/>
      <c r="H220" s="544"/>
      <c r="I220" s="544"/>
      <c r="J220" s="544"/>
      <c r="K220" s="544"/>
      <c r="L220" s="545"/>
      <c r="M220" s="545"/>
      <c r="N220" s="545"/>
      <c r="O220" s="545"/>
      <c r="P220" s="544"/>
      <c r="Q220" s="544"/>
      <c r="R220" s="545"/>
      <c r="S220" s="545"/>
      <c r="T220" s="545"/>
      <c r="U220" s="544"/>
      <c r="V220" s="546"/>
      <c r="W220" s="547"/>
      <c r="X220" s="548"/>
      <c r="Y220" s="549"/>
      <c r="Z220" s="550"/>
    </row>
    <row r="221" customFormat="false" ht="16.5" hidden="false" customHeight="true" outlineLevel="0" collapsed="false">
      <c r="W221" s="99"/>
      <c r="X221" s="100"/>
      <c r="Y221" s="90"/>
      <c r="Z221" s="95"/>
    </row>
    <row r="222" customFormat="false" ht="18.75" hidden="false" customHeight="true" outlineLevel="0" collapsed="false">
      <c r="W222" s="99"/>
      <c r="X222" s="100"/>
      <c r="Y222" s="90"/>
      <c r="Z222" s="95"/>
    </row>
  </sheetData>
  <mergeCells count="28">
    <mergeCell ref="G8:K8"/>
    <mergeCell ref="E9:P9"/>
    <mergeCell ref="G10:K10"/>
    <mergeCell ref="A11:A12"/>
    <mergeCell ref="B11:B12"/>
    <mergeCell ref="C11:C12"/>
    <mergeCell ref="D11:D12"/>
    <mergeCell ref="E11:F11"/>
    <mergeCell ref="G11:G12"/>
    <mergeCell ref="H11:H12"/>
    <mergeCell ref="I11:I12"/>
    <mergeCell ref="J11:O11"/>
    <mergeCell ref="P11:S11"/>
    <mergeCell ref="T11:T12"/>
    <mergeCell ref="U11:U12"/>
    <mergeCell ref="V11:V12"/>
    <mergeCell ref="B13:G13"/>
    <mergeCell ref="B30:G30"/>
    <mergeCell ref="B49:H49"/>
    <mergeCell ref="B93:H93"/>
    <mergeCell ref="B119:I119"/>
    <mergeCell ref="B127:D127"/>
    <mergeCell ref="U186:V186"/>
    <mergeCell ref="I189:K189"/>
    <mergeCell ref="P189:Q189"/>
    <mergeCell ref="P195:Q195"/>
    <mergeCell ref="P196:Q196"/>
    <mergeCell ref="P199:Q199"/>
  </mergeCells>
  <printOptions headings="false" gridLines="false" gridLinesSet="true" horizontalCentered="false" verticalCentered="false"/>
  <pageMargins left="0.290277777777778" right="0" top="0.8" bottom="0.157638888888889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B228"/>
  <sheetViews>
    <sheetView showFormulas="false" showGridLines="true" showRowColHeaders="true" showZeros="true" rightToLeft="false" tabSelected="false" showOutlineSymbols="true" defaultGridColor="true" view="pageBreakPreview" topLeftCell="A191" colorId="64" zoomScale="100" zoomScaleNormal="100" zoomScalePageLayoutView="100" workbookViewId="0">
      <selection pane="topLeft" activeCell="U211" activeCellId="0" sqref="U211"/>
    </sheetView>
  </sheetViews>
  <sheetFormatPr defaultColWidth="9.1484375" defaultRowHeight="15.75" zeroHeight="false" outlineLevelRow="0" outlineLevelCol="0"/>
  <cols>
    <col collapsed="false" customWidth="true" hidden="false" outlineLevel="0" max="1" min="1" style="552" width="3.71"/>
    <col collapsed="false" customWidth="true" hidden="false" outlineLevel="0" max="2" min="2" style="553" width="19.42"/>
    <col collapsed="false" customWidth="true" hidden="false" outlineLevel="0" max="3" min="3" style="554" width="5"/>
    <col collapsed="false" customWidth="true" hidden="false" outlineLevel="0" max="4" min="4" style="554" width="5.86"/>
    <col collapsed="false" customWidth="true" hidden="false" outlineLevel="0" max="5" min="5" style="554" width="4.42"/>
    <col collapsed="false" customWidth="false" hidden="false" outlineLevel="0" max="6" min="6" style="554" width="9.14"/>
    <col collapsed="false" customWidth="true" hidden="false" outlineLevel="0" max="7" min="7" style="555" width="10.85"/>
    <col collapsed="false" customWidth="true" hidden="false" outlineLevel="0" max="8" min="8" style="555" width="13"/>
    <col collapsed="false" customWidth="true" hidden="false" outlineLevel="0" max="9" min="9" style="555" width="15"/>
    <col collapsed="false" customWidth="true" hidden="false" outlineLevel="0" max="10" min="10" style="554" width="6.71"/>
    <col collapsed="false" customWidth="true" hidden="false" outlineLevel="0" max="11" min="11" style="555" width="9.71"/>
    <col collapsed="false" customWidth="true" hidden="false" outlineLevel="0" max="12" min="12" style="555" width="8.71"/>
    <col collapsed="false" customWidth="true" hidden="true" outlineLevel="0" max="15" min="13" style="556" width="11.53"/>
    <col collapsed="false" customWidth="true" hidden="false" outlineLevel="0" max="16" min="16" style="554" width="10"/>
    <col collapsed="false" customWidth="true" hidden="false" outlineLevel="0" max="17" min="17" style="554" width="11.43"/>
    <col collapsed="false" customWidth="true" hidden="false" outlineLevel="0" max="18" min="18" style="556" width="9"/>
    <col collapsed="false" customWidth="true" hidden="false" outlineLevel="0" max="19" min="19" style="556" width="8"/>
    <col collapsed="false" customWidth="true" hidden="false" outlineLevel="0" max="20" min="20" style="557" width="10.85"/>
    <col collapsed="false" customWidth="true" hidden="false" outlineLevel="0" max="21" min="21" style="555" width="12.57"/>
    <col collapsed="false" customWidth="true" hidden="false" outlineLevel="0" max="22" min="22" style="557" width="11.85"/>
    <col collapsed="false" customWidth="false" hidden="false" outlineLevel="0" max="25" min="23" style="558" width="9.14"/>
    <col collapsed="false" customWidth="false" hidden="false" outlineLevel="0" max="26" min="26" style="98" width="9.14"/>
    <col collapsed="false" customWidth="false" hidden="false" outlineLevel="0" max="16384" min="27" style="93" width="9.14"/>
  </cols>
  <sheetData>
    <row r="1" customFormat="false" ht="47.25" hidden="true" customHeight="true" outlineLevel="0" collapsed="false">
      <c r="A1" s="559" t="s">
        <v>309</v>
      </c>
      <c r="B1" s="560"/>
      <c r="C1" s="561"/>
      <c r="D1" s="561"/>
      <c r="E1" s="561"/>
      <c r="F1" s="561"/>
      <c r="G1" s="562" t="s">
        <v>310</v>
      </c>
      <c r="H1" s="562"/>
      <c r="I1" s="562"/>
      <c r="J1" s="563" t="e">
        <f aca="false">ROUND(D1*G1,2)</f>
        <v>#VALUE!</v>
      </c>
      <c r="K1" s="562"/>
      <c r="L1" s="562"/>
      <c r="M1" s="560"/>
      <c r="N1" s="560"/>
      <c r="O1" s="560"/>
      <c r="P1" s="561"/>
      <c r="Q1" s="561"/>
      <c r="R1" s="560"/>
      <c r="S1" s="560"/>
      <c r="T1" s="564"/>
    </row>
    <row r="2" customFormat="false" ht="24" hidden="true" customHeight="true" outlineLevel="0" collapsed="false">
      <c r="A2" s="559" t="s">
        <v>311</v>
      </c>
      <c r="B2" s="560"/>
      <c r="C2" s="561"/>
      <c r="D2" s="561"/>
      <c r="E2" s="561"/>
      <c r="F2" s="561"/>
      <c r="G2" s="562"/>
      <c r="H2" s="562"/>
      <c r="I2" s="562"/>
      <c r="J2" s="563" t="n">
        <f aca="false">ROUND(D2*G2,2)</f>
        <v>0</v>
      </c>
      <c r="K2" s="562"/>
      <c r="L2" s="562"/>
      <c r="M2" s="560"/>
      <c r="N2" s="560"/>
      <c r="O2" s="560"/>
      <c r="P2" s="561"/>
      <c r="Q2" s="561"/>
      <c r="R2" s="560"/>
      <c r="S2" s="560"/>
      <c r="T2" s="564"/>
    </row>
    <row r="3" customFormat="false" ht="25.5" hidden="true" customHeight="true" outlineLevel="0" collapsed="false">
      <c r="A3" s="559"/>
      <c r="J3" s="563" t="n">
        <f aca="false">ROUND(D3*G3,2)</f>
        <v>0</v>
      </c>
    </row>
    <row r="4" customFormat="false" ht="27.75" hidden="true" customHeight="true" outlineLevel="0" collapsed="false">
      <c r="A4" s="559"/>
      <c r="J4" s="563" t="n">
        <f aca="false">ROUND(D4*G4,2)</f>
        <v>0</v>
      </c>
    </row>
    <row r="5" customFormat="false" ht="27.75" hidden="true" customHeight="true" outlineLevel="0" collapsed="false">
      <c r="A5" s="559"/>
      <c r="J5" s="563" t="n">
        <f aca="false">ROUND(D5*G5,2)</f>
        <v>0</v>
      </c>
    </row>
    <row r="6" customFormat="false" ht="15" hidden="true" customHeight="true" outlineLevel="0" collapsed="false">
      <c r="A6" s="559"/>
    </row>
    <row r="7" customFormat="false" ht="18" hidden="true" customHeight="true" outlineLevel="0" collapsed="false">
      <c r="A7" s="204"/>
    </row>
    <row r="8" customFormat="false" ht="18" hidden="false" customHeight="true" outlineLevel="0" collapsed="false">
      <c r="A8" s="565"/>
      <c r="B8" s="566"/>
      <c r="G8" s="567" t="s">
        <v>312</v>
      </c>
      <c r="H8" s="567"/>
      <c r="I8" s="567"/>
      <c r="J8" s="567"/>
      <c r="K8" s="567"/>
      <c r="L8" s="568"/>
      <c r="M8" s="569"/>
      <c r="N8" s="569"/>
      <c r="O8" s="569"/>
      <c r="P8" s="570"/>
      <c r="Q8" s="570"/>
      <c r="R8" s="569"/>
      <c r="S8" s="569"/>
      <c r="T8" s="571"/>
      <c r="U8" s="568"/>
      <c r="V8" s="571"/>
    </row>
    <row r="9" customFormat="false" ht="18" hidden="false" customHeight="true" outlineLevel="0" collapsed="false">
      <c r="A9" s="565"/>
      <c r="B9" s="566"/>
      <c r="E9" s="567" t="s">
        <v>313</v>
      </c>
      <c r="F9" s="567"/>
      <c r="G9" s="567"/>
      <c r="H9" s="567"/>
      <c r="I9" s="567"/>
      <c r="J9" s="567"/>
      <c r="K9" s="567"/>
      <c r="L9" s="567"/>
      <c r="M9" s="567"/>
      <c r="N9" s="567"/>
      <c r="O9" s="567"/>
      <c r="P9" s="567"/>
      <c r="Q9" s="570"/>
      <c r="R9" s="569"/>
      <c r="S9" s="569"/>
      <c r="T9" s="571"/>
      <c r="U9" s="568"/>
      <c r="V9" s="571"/>
    </row>
    <row r="10" customFormat="false" ht="18" hidden="false" customHeight="true" outlineLevel="0" collapsed="false">
      <c r="A10" s="565"/>
      <c r="B10" s="566"/>
      <c r="G10" s="567" t="s">
        <v>391</v>
      </c>
      <c r="H10" s="567"/>
      <c r="I10" s="567"/>
      <c r="J10" s="567"/>
      <c r="K10" s="567"/>
      <c r="L10" s="568"/>
      <c r="M10" s="569"/>
      <c r="N10" s="569"/>
      <c r="O10" s="569"/>
      <c r="P10" s="570"/>
      <c r="Q10" s="570"/>
      <c r="R10" s="569"/>
      <c r="S10" s="569"/>
      <c r="T10" s="571"/>
      <c r="U10" s="568"/>
      <c r="V10" s="571"/>
    </row>
    <row r="11" customFormat="false" ht="18" hidden="false" customHeight="true" outlineLevel="0" collapsed="false">
      <c r="A11" s="572" t="s">
        <v>392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2"/>
      <c r="N11" s="572"/>
      <c r="O11" s="572"/>
      <c r="P11" s="572"/>
      <c r="Q11" s="572"/>
      <c r="R11" s="572"/>
      <c r="S11" s="572"/>
      <c r="T11" s="572"/>
      <c r="U11" s="572"/>
      <c r="V11" s="571"/>
    </row>
    <row r="12" customFormat="false" ht="15" hidden="false" customHeight="true" outlineLevel="0" collapsed="false">
      <c r="A12" s="573" t="s">
        <v>393</v>
      </c>
      <c r="B12" s="573"/>
      <c r="C12" s="573"/>
      <c r="D12" s="573"/>
      <c r="E12" s="573"/>
      <c r="F12" s="573"/>
      <c r="G12" s="573"/>
      <c r="H12" s="573"/>
      <c r="I12" s="574" t="n">
        <v>1.6</v>
      </c>
      <c r="J12" s="574" t="s">
        <v>124</v>
      </c>
      <c r="K12" s="574"/>
      <c r="L12" s="574"/>
      <c r="M12" s="575"/>
      <c r="N12" s="575"/>
      <c r="O12" s="576"/>
      <c r="P12" s="576"/>
      <c r="Q12" s="576"/>
      <c r="R12" s="576"/>
      <c r="S12" s="576"/>
      <c r="T12" s="576"/>
      <c r="U12" s="576"/>
      <c r="V12" s="576"/>
      <c r="W12" s="576"/>
      <c r="X12" s="576"/>
      <c r="Y12" s="576"/>
    </row>
    <row r="13" customFormat="false" ht="15" hidden="false" customHeight="true" outlineLevel="0" collapsed="false">
      <c r="A13" s="573" t="s">
        <v>394</v>
      </c>
      <c r="B13" s="573"/>
      <c r="C13" s="573"/>
      <c r="D13" s="573"/>
      <c r="E13" s="573"/>
      <c r="F13" s="573"/>
      <c r="G13" s="573"/>
      <c r="H13" s="573"/>
      <c r="I13" s="574" t="n">
        <v>1.8</v>
      </c>
      <c r="J13" s="574" t="s">
        <v>124</v>
      </c>
      <c r="K13" s="574"/>
      <c r="L13" s="574"/>
      <c r="M13" s="575"/>
      <c r="N13" s="575"/>
      <c r="O13" s="576"/>
      <c r="P13" s="576"/>
      <c r="Q13" s="576"/>
      <c r="R13" s="576"/>
      <c r="S13" s="576"/>
      <c r="T13" s="576"/>
      <c r="U13" s="576"/>
      <c r="V13" s="576"/>
      <c r="W13" s="576"/>
      <c r="X13" s="576"/>
      <c r="Y13" s="576"/>
    </row>
    <row r="14" s="198" customFormat="true" ht="33" hidden="false" customHeight="true" outlineLevel="0" collapsed="false">
      <c r="A14" s="577" t="s">
        <v>1</v>
      </c>
      <c r="B14" s="578" t="s">
        <v>108</v>
      </c>
      <c r="C14" s="578" t="s">
        <v>109</v>
      </c>
      <c r="D14" s="578" t="s">
        <v>315</v>
      </c>
      <c r="E14" s="578" t="s">
        <v>111</v>
      </c>
      <c r="F14" s="578"/>
      <c r="G14" s="579" t="s">
        <v>316</v>
      </c>
      <c r="H14" s="579" t="s">
        <v>113</v>
      </c>
      <c r="I14" s="579" t="s">
        <v>317</v>
      </c>
      <c r="J14" s="578" t="s">
        <v>318</v>
      </c>
      <c r="K14" s="578"/>
      <c r="L14" s="578"/>
      <c r="M14" s="578"/>
      <c r="N14" s="578"/>
      <c r="O14" s="578"/>
      <c r="P14" s="578" t="s">
        <v>116</v>
      </c>
      <c r="Q14" s="578"/>
      <c r="R14" s="578"/>
      <c r="S14" s="578"/>
      <c r="T14" s="580" t="s">
        <v>395</v>
      </c>
      <c r="U14" s="579" t="s">
        <v>320</v>
      </c>
      <c r="V14" s="580" t="s">
        <v>396</v>
      </c>
      <c r="W14" s="556"/>
      <c r="X14" s="556"/>
      <c r="Y14" s="556"/>
    </row>
    <row r="15" s="198" customFormat="true" ht="61.5" hidden="false" customHeight="true" outlineLevel="0" collapsed="false">
      <c r="A15" s="577"/>
      <c r="B15" s="578"/>
      <c r="C15" s="578"/>
      <c r="D15" s="578"/>
      <c r="E15" s="577" t="s">
        <v>122</v>
      </c>
      <c r="F15" s="577" t="s">
        <v>322</v>
      </c>
      <c r="G15" s="579"/>
      <c r="H15" s="579"/>
      <c r="I15" s="579"/>
      <c r="J15" s="578" t="s">
        <v>124</v>
      </c>
      <c r="K15" s="579" t="s">
        <v>397</v>
      </c>
      <c r="L15" s="579" t="s">
        <v>324</v>
      </c>
      <c r="M15" s="579"/>
      <c r="N15" s="579"/>
      <c r="O15" s="579"/>
      <c r="P15" s="579" t="s">
        <v>325</v>
      </c>
      <c r="Q15" s="579" t="s">
        <v>126</v>
      </c>
      <c r="R15" s="579" t="s">
        <v>326</v>
      </c>
      <c r="S15" s="579" t="s">
        <v>327</v>
      </c>
      <c r="T15" s="580"/>
      <c r="U15" s="579"/>
      <c r="V15" s="580"/>
      <c r="W15" s="556"/>
      <c r="X15" s="556"/>
      <c r="Y15" s="556"/>
    </row>
    <row r="16" s="587" customFormat="true" ht="16.5" hidden="false" customHeight="true" outlineLevel="0" collapsed="false">
      <c r="A16" s="581"/>
      <c r="B16" s="582" t="s">
        <v>128</v>
      </c>
      <c r="C16" s="582"/>
      <c r="D16" s="582"/>
      <c r="E16" s="582"/>
      <c r="F16" s="582"/>
      <c r="G16" s="582"/>
      <c r="H16" s="583"/>
      <c r="I16" s="583"/>
      <c r="J16" s="582"/>
      <c r="K16" s="583"/>
      <c r="L16" s="583"/>
      <c r="M16" s="584"/>
      <c r="N16" s="584"/>
      <c r="O16" s="584"/>
      <c r="P16" s="582"/>
      <c r="Q16" s="582"/>
      <c r="R16" s="584"/>
      <c r="S16" s="584"/>
      <c r="T16" s="585"/>
      <c r="U16" s="583"/>
      <c r="V16" s="585"/>
      <c r="W16" s="586"/>
      <c r="X16" s="586"/>
      <c r="Y16" s="586"/>
    </row>
    <row r="17" s="520" customFormat="true" ht="25.5" hidden="false" customHeight="true" outlineLevel="0" collapsed="false">
      <c r="A17" s="588" t="n">
        <v>1</v>
      </c>
      <c r="B17" s="589" t="s">
        <v>130</v>
      </c>
      <c r="C17" s="590" t="n">
        <v>1</v>
      </c>
      <c r="D17" s="590" t="n">
        <v>3.8</v>
      </c>
      <c r="E17" s="590"/>
      <c r="F17" s="590"/>
      <c r="G17" s="591" t="n">
        <f aca="false">H17</f>
        <v>25710.3288</v>
      </c>
      <c r="H17" s="591" t="n">
        <f aca="false">2379*1.8*1.58*D17</f>
        <v>25710.3288</v>
      </c>
      <c r="I17" s="592"/>
      <c r="J17" s="593"/>
      <c r="K17" s="591"/>
      <c r="L17" s="592"/>
      <c r="M17" s="594"/>
      <c r="N17" s="594"/>
      <c r="O17" s="594"/>
      <c r="P17" s="590"/>
      <c r="Q17" s="590"/>
      <c r="R17" s="594"/>
      <c r="S17" s="563"/>
      <c r="T17" s="591"/>
      <c r="U17" s="591" t="n">
        <f aca="false">H17</f>
        <v>25710.3288</v>
      </c>
      <c r="V17" s="591" t="n">
        <f aca="false">U17*5</f>
        <v>128551.644</v>
      </c>
      <c r="W17" s="556"/>
      <c r="X17" s="556"/>
      <c r="Y17" s="556"/>
    </row>
    <row r="18" s="520" customFormat="true" ht="11.25" hidden="false" customHeight="false" outlineLevel="0" collapsed="false">
      <c r="A18" s="588" t="n">
        <v>2</v>
      </c>
      <c r="B18" s="589" t="s">
        <v>131</v>
      </c>
      <c r="C18" s="590" t="n">
        <v>1</v>
      </c>
      <c r="D18" s="590" t="n">
        <v>3.4</v>
      </c>
      <c r="E18" s="590"/>
      <c r="F18" s="590"/>
      <c r="G18" s="591" t="n">
        <f aca="false">H18</f>
        <v>23003.9784</v>
      </c>
      <c r="H18" s="591" t="n">
        <f aca="false">2379*1.8*1.58*D18</f>
        <v>23003.9784</v>
      </c>
      <c r="I18" s="591"/>
      <c r="J18" s="593"/>
      <c r="K18" s="591"/>
      <c r="L18" s="592"/>
      <c r="M18" s="588"/>
      <c r="N18" s="588"/>
      <c r="O18" s="588"/>
      <c r="P18" s="588"/>
      <c r="Q18" s="588"/>
      <c r="R18" s="588"/>
      <c r="S18" s="563"/>
      <c r="T18" s="591" t="n">
        <f aca="false">H18*[1]чернетка!I13/100</f>
        <v>2300.39784</v>
      </c>
      <c r="U18" s="591" t="n">
        <f aca="false">H18+T18</f>
        <v>25304.37624</v>
      </c>
      <c r="V18" s="591" t="n">
        <f aca="false">U18*5</f>
        <v>126521.8812</v>
      </c>
      <c r="W18" s="556"/>
      <c r="X18" s="556"/>
      <c r="Y18" s="556"/>
    </row>
    <row r="19" s="520" customFormat="true" ht="11.25" hidden="false" customHeight="false" outlineLevel="0" collapsed="false">
      <c r="A19" s="588" t="n">
        <v>3</v>
      </c>
      <c r="B19" s="589" t="s">
        <v>132</v>
      </c>
      <c r="C19" s="590" t="n">
        <v>1</v>
      </c>
      <c r="D19" s="590" t="n">
        <v>3.2</v>
      </c>
      <c r="E19" s="590"/>
      <c r="F19" s="590"/>
      <c r="G19" s="591" t="n">
        <f aca="false">H19</f>
        <v>21650.8032</v>
      </c>
      <c r="H19" s="591" t="n">
        <f aca="false">2379*1.8*1.58*D19</f>
        <v>21650.8032</v>
      </c>
      <c r="I19" s="591"/>
      <c r="J19" s="593"/>
      <c r="K19" s="591"/>
      <c r="L19" s="592"/>
      <c r="M19" s="588"/>
      <c r="N19" s="588"/>
      <c r="O19" s="588"/>
      <c r="P19" s="588"/>
      <c r="Q19" s="588"/>
      <c r="R19" s="588"/>
      <c r="S19" s="563"/>
      <c r="T19" s="591" t="n">
        <f aca="false">H19*[1]чернетка!I14/100</f>
        <v>2165.08032</v>
      </c>
      <c r="U19" s="591" t="n">
        <f aca="false">H19+T19</f>
        <v>23815.88352</v>
      </c>
      <c r="V19" s="591" t="n">
        <f aca="false">U19*5</f>
        <v>119079.4176</v>
      </c>
      <c r="W19" s="556"/>
      <c r="X19" s="556"/>
      <c r="Y19" s="556"/>
    </row>
    <row r="20" s="520" customFormat="true" ht="22.5" hidden="false" customHeight="false" outlineLevel="0" collapsed="false">
      <c r="A20" s="588" t="n">
        <v>4</v>
      </c>
      <c r="B20" s="589" t="s">
        <v>328</v>
      </c>
      <c r="C20" s="590" t="n">
        <v>1</v>
      </c>
      <c r="D20" s="590" t="n">
        <v>3.2</v>
      </c>
      <c r="E20" s="590"/>
      <c r="F20" s="590"/>
      <c r="G20" s="591" t="n">
        <f aca="false">H20</f>
        <v>21650.8032</v>
      </c>
      <c r="H20" s="591" t="n">
        <f aca="false">2379*1.8*1.58*D20</f>
        <v>21650.8032</v>
      </c>
      <c r="I20" s="591"/>
      <c r="J20" s="593"/>
      <c r="K20" s="591"/>
      <c r="L20" s="592"/>
      <c r="M20" s="588"/>
      <c r="N20" s="588"/>
      <c r="O20" s="588"/>
      <c r="P20" s="588"/>
      <c r="Q20" s="588"/>
      <c r="R20" s="588"/>
      <c r="S20" s="563"/>
      <c r="T20" s="591" t="n">
        <f aca="false">H20*[1]чернетка!I15/100</f>
        <v>2165.08032</v>
      </c>
      <c r="U20" s="591" t="n">
        <f aca="false">H20+T20</f>
        <v>23815.88352</v>
      </c>
      <c r="V20" s="591" t="n">
        <f aca="false">U20*5</f>
        <v>119079.4176</v>
      </c>
      <c r="W20" s="556"/>
      <c r="X20" s="556"/>
      <c r="Y20" s="556"/>
    </row>
    <row r="21" s="520" customFormat="true" ht="11.25" hidden="false" customHeight="false" outlineLevel="0" collapsed="false">
      <c r="A21" s="588" t="n">
        <v>5</v>
      </c>
      <c r="B21" s="589" t="s">
        <v>133</v>
      </c>
      <c r="C21" s="590" t="n">
        <v>1</v>
      </c>
      <c r="D21" s="590" t="n">
        <v>1.8</v>
      </c>
      <c r="E21" s="590"/>
      <c r="F21" s="590"/>
      <c r="G21" s="591" t="n">
        <f aca="false">H21</f>
        <v>12178.5768</v>
      </c>
      <c r="H21" s="591" t="n">
        <f aca="false">2379*1.8*1.58*D21</f>
        <v>12178.5768</v>
      </c>
      <c r="I21" s="591"/>
      <c r="J21" s="593"/>
      <c r="K21" s="591"/>
      <c r="L21" s="592"/>
      <c r="M21" s="588"/>
      <c r="N21" s="588"/>
      <c r="O21" s="588"/>
      <c r="P21" s="588"/>
      <c r="Q21" s="588"/>
      <c r="R21" s="588"/>
      <c r="S21" s="563"/>
      <c r="T21" s="591" t="n">
        <f aca="false">H21*[1]чернетка!I16/100</f>
        <v>608.92884</v>
      </c>
      <c r="U21" s="591" t="n">
        <f aca="false">H21+T21</f>
        <v>12787.50564</v>
      </c>
      <c r="V21" s="591" t="n">
        <f aca="false">U21*5</f>
        <v>63937.5282</v>
      </c>
      <c r="W21" s="556"/>
      <c r="X21" s="556"/>
      <c r="Y21" s="556"/>
    </row>
    <row r="22" s="520" customFormat="true" ht="11.25" hidden="false" customHeight="false" outlineLevel="0" collapsed="false">
      <c r="A22" s="588" t="n">
        <v>6</v>
      </c>
      <c r="B22" s="589" t="s">
        <v>135</v>
      </c>
      <c r="C22" s="590" t="n">
        <v>1</v>
      </c>
      <c r="D22" s="590" t="n">
        <v>1.8</v>
      </c>
      <c r="E22" s="590"/>
      <c r="F22" s="590"/>
      <c r="G22" s="591" t="n">
        <f aca="false">H22</f>
        <v>12178.5768</v>
      </c>
      <c r="H22" s="591" t="n">
        <f aca="false">2379*1.8*1.58*D22</f>
        <v>12178.5768</v>
      </c>
      <c r="I22" s="591"/>
      <c r="J22" s="593"/>
      <c r="K22" s="591"/>
      <c r="L22" s="592"/>
      <c r="M22" s="588"/>
      <c r="N22" s="588"/>
      <c r="O22" s="588"/>
      <c r="P22" s="588"/>
      <c r="Q22" s="588"/>
      <c r="R22" s="588"/>
      <c r="S22" s="563"/>
      <c r="T22" s="591" t="n">
        <f aca="false">H22*[1]чернетка!I17/100</f>
        <v>608.92884</v>
      </c>
      <c r="U22" s="591" t="n">
        <f aca="false">H22+T22</f>
        <v>12787.50564</v>
      </c>
      <c r="V22" s="591" t="n">
        <f aca="false">U22*5</f>
        <v>63937.5282</v>
      </c>
      <c r="W22" s="556"/>
      <c r="X22" s="556"/>
      <c r="Y22" s="556"/>
    </row>
    <row r="23" s="520" customFormat="true" ht="11.25" hidden="false" customHeight="false" outlineLevel="0" collapsed="false">
      <c r="A23" s="588" t="n">
        <v>7</v>
      </c>
      <c r="B23" s="589" t="s">
        <v>136</v>
      </c>
      <c r="C23" s="590" t="n">
        <v>1</v>
      </c>
      <c r="D23" s="590" t="n">
        <v>1.9</v>
      </c>
      <c r="E23" s="590"/>
      <c r="F23" s="590"/>
      <c r="G23" s="591" t="n">
        <f aca="false">H23</f>
        <v>12855.1644</v>
      </c>
      <c r="H23" s="591" t="n">
        <f aca="false">2379*1.8*1.58*D23</f>
        <v>12855.1644</v>
      </c>
      <c r="I23" s="591"/>
      <c r="J23" s="593"/>
      <c r="K23" s="591"/>
      <c r="L23" s="592"/>
      <c r="M23" s="588"/>
      <c r="N23" s="588"/>
      <c r="O23" s="588"/>
      <c r="P23" s="588"/>
      <c r="Q23" s="588"/>
      <c r="R23" s="588"/>
      <c r="S23" s="563"/>
      <c r="T23" s="591" t="n">
        <f aca="false">H23*[1]чернетка!I18/100</f>
        <v>1285.51644</v>
      </c>
      <c r="U23" s="591" t="n">
        <f aca="false">H23+T23</f>
        <v>14140.68084</v>
      </c>
      <c r="V23" s="591" t="n">
        <f aca="false">U23*5</f>
        <v>70703.4042</v>
      </c>
      <c r="W23" s="556"/>
      <c r="X23" s="556"/>
      <c r="Y23" s="556"/>
    </row>
    <row r="24" s="520" customFormat="true" ht="11.25" hidden="false" customHeight="false" outlineLevel="0" collapsed="false">
      <c r="A24" s="588" t="n">
        <v>8</v>
      </c>
      <c r="B24" s="589" t="s">
        <v>138</v>
      </c>
      <c r="C24" s="590" t="n">
        <v>1</v>
      </c>
      <c r="D24" s="590" t="n">
        <v>1.8</v>
      </c>
      <c r="E24" s="590"/>
      <c r="F24" s="590"/>
      <c r="G24" s="591" t="n">
        <f aca="false">H24</f>
        <v>12178.5768</v>
      </c>
      <c r="H24" s="591" t="n">
        <f aca="false">2379*1.8*1.58*D24</f>
        <v>12178.5768</v>
      </c>
      <c r="I24" s="591"/>
      <c r="J24" s="593"/>
      <c r="K24" s="591"/>
      <c r="L24" s="592"/>
      <c r="M24" s="588"/>
      <c r="N24" s="588"/>
      <c r="O24" s="588"/>
      <c r="P24" s="588"/>
      <c r="Q24" s="588"/>
      <c r="R24" s="588"/>
      <c r="S24" s="563"/>
      <c r="T24" s="591" t="n">
        <f aca="false">H24*[1]чернетка!I19/100</f>
        <v>608.92884</v>
      </c>
      <c r="U24" s="591" t="n">
        <f aca="false">H24+T24</f>
        <v>12787.50564</v>
      </c>
      <c r="V24" s="591" t="n">
        <f aca="false">U24*5</f>
        <v>63937.5282</v>
      </c>
      <c r="W24" s="556"/>
      <c r="X24" s="556"/>
      <c r="Y24" s="556"/>
    </row>
    <row r="25" s="520" customFormat="true" ht="22.5" hidden="false" customHeight="false" outlineLevel="0" collapsed="false">
      <c r="A25" s="588" t="n">
        <v>9</v>
      </c>
      <c r="B25" s="595" t="s">
        <v>141</v>
      </c>
      <c r="C25" s="590" t="n">
        <v>1</v>
      </c>
      <c r="D25" s="590" t="n">
        <v>1.8</v>
      </c>
      <c r="E25" s="590"/>
      <c r="F25" s="590"/>
      <c r="G25" s="591" t="n">
        <f aca="false">H25</f>
        <v>12178.5768</v>
      </c>
      <c r="H25" s="591" t="n">
        <f aca="false">2379*1.8*1.58*D25</f>
        <v>12178.5768</v>
      </c>
      <c r="I25" s="591"/>
      <c r="J25" s="593"/>
      <c r="K25" s="591"/>
      <c r="L25" s="592"/>
      <c r="M25" s="588"/>
      <c r="N25" s="588"/>
      <c r="O25" s="588"/>
      <c r="P25" s="588"/>
      <c r="Q25" s="588"/>
      <c r="R25" s="588"/>
      <c r="S25" s="563"/>
      <c r="T25" s="591" t="n">
        <f aca="false">H25*[1]чернетка!I20/100</f>
        <v>608.92884</v>
      </c>
      <c r="U25" s="591" t="n">
        <f aca="false">H25+T25</f>
        <v>12787.50564</v>
      </c>
      <c r="V25" s="591" t="n">
        <f aca="false">U25*5</f>
        <v>63937.5282</v>
      </c>
      <c r="W25" s="556"/>
      <c r="X25" s="556"/>
      <c r="Y25" s="556"/>
    </row>
    <row r="26" s="520" customFormat="true" ht="15.75" hidden="false" customHeight="true" outlineLevel="0" collapsed="false">
      <c r="A26" s="588" t="n">
        <v>10</v>
      </c>
      <c r="B26" s="589" t="s">
        <v>143</v>
      </c>
      <c r="C26" s="590" t="n">
        <v>1</v>
      </c>
      <c r="D26" s="590" t="n">
        <v>1.7</v>
      </c>
      <c r="E26" s="590"/>
      <c r="F26" s="590"/>
      <c r="G26" s="591" t="n">
        <f aca="false">H26</f>
        <v>11501.9892</v>
      </c>
      <c r="H26" s="591" t="n">
        <f aca="false">2379*1.8*1.58*D26</f>
        <v>11501.9892</v>
      </c>
      <c r="I26" s="591"/>
      <c r="J26" s="593"/>
      <c r="K26" s="591"/>
      <c r="L26" s="592"/>
      <c r="M26" s="588"/>
      <c r="N26" s="588"/>
      <c r="O26" s="588"/>
      <c r="P26" s="588"/>
      <c r="Q26" s="588"/>
      <c r="R26" s="588"/>
      <c r="S26" s="563"/>
      <c r="T26" s="591" t="n">
        <f aca="false">H26*[1]чернетка!I21/100</f>
        <v>575.09946</v>
      </c>
      <c r="U26" s="591" t="n">
        <f aca="false">H26+T26</f>
        <v>12077.08866</v>
      </c>
      <c r="V26" s="591" t="n">
        <f aca="false">U26*5</f>
        <v>60385.4433</v>
      </c>
      <c r="W26" s="556"/>
      <c r="X26" s="556"/>
      <c r="Y26" s="556"/>
    </row>
    <row r="27" s="520" customFormat="true" ht="15.75" hidden="false" customHeight="true" outlineLevel="0" collapsed="false">
      <c r="A27" s="588" t="n">
        <v>11</v>
      </c>
      <c r="B27" s="589" t="s">
        <v>144</v>
      </c>
      <c r="C27" s="590" t="n">
        <v>1</v>
      </c>
      <c r="D27" s="590" t="n">
        <v>1.2</v>
      </c>
      <c r="E27" s="590"/>
      <c r="F27" s="590"/>
      <c r="G27" s="591" t="n">
        <f aca="false">H27</f>
        <v>8119.0512</v>
      </c>
      <c r="H27" s="591" t="n">
        <f aca="false">2379*1.8*1.58*D27</f>
        <v>8119.0512</v>
      </c>
      <c r="I27" s="591"/>
      <c r="J27" s="593"/>
      <c r="K27" s="591"/>
      <c r="L27" s="592"/>
      <c r="M27" s="588"/>
      <c r="N27" s="588"/>
      <c r="O27" s="588"/>
      <c r="P27" s="588"/>
      <c r="Q27" s="588"/>
      <c r="R27" s="588"/>
      <c r="S27" s="563"/>
      <c r="T27" s="591" t="n">
        <f aca="false">H27*[1]чернетка!I22/100</f>
        <v>405.95256</v>
      </c>
      <c r="U27" s="591" t="n">
        <f aca="false">H27+T27</f>
        <v>8525.00376</v>
      </c>
      <c r="V27" s="591" t="n">
        <f aca="false">U27*5</f>
        <v>42625.0188</v>
      </c>
      <c r="W27" s="556"/>
      <c r="X27" s="556"/>
      <c r="Y27" s="556"/>
    </row>
    <row r="28" s="520" customFormat="true" ht="22.5" hidden="false" customHeight="false" outlineLevel="0" collapsed="false">
      <c r="A28" s="588" t="n">
        <v>12</v>
      </c>
      <c r="B28" s="589" t="s">
        <v>329</v>
      </c>
      <c r="C28" s="590" t="n">
        <v>1</v>
      </c>
      <c r="D28" s="590" t="n">
        <v>1.9</v>
      </c>
      <c r="E28" s="590"/>
      <c r="F28" s="590"/>
      <c r="G28" s="591" t="n">
        <f aca="false">H28</f>
        <v>12855.1644</v>
      </c>
      <c r="H28" s="591" t="n">
        <f aca="false">2379*1.8*1.58*D28</f>
        <v>12855.1644</v>
      </c>
      <c r="I28" s="591"/>
      <c r="J28" s="593"/>
      <c r="K28" s="591"/>
      <c r="L28" s="592"/>
      <c r="M28" s="588"/>
      <c r="N28" s="588"/>
      <c r="O28" s="588"/>
      <c r="P28" s="588"/>
      <c r="Q28" s="588"/>
      <c r="R28" s="588"/>
      <c r="S28" s="563"/>
      <c r="T28" s="591" t="n">
        <f aca="false">H28*[1]чернетка!I23/100</f>
        <v>642.75822</v>
      </c>
      <c r="U28" s="591" t="n">
        <f aca="false">H28+T28</f>
        <v>13497.92262</v>
      </c>
      <c r="V28" s="591" t="n">
        <f aca="false">U28*5</f>
        <v>67489.6131</v>
      </c>
      <c r="W28" s="556"/>
      <c r="X28" s="556"/>
      <c r="Y28" s="556"/>
    </row>
    <row r="29" s="520" customFormat="true" ht="22.5" hidden="false" customHeight="false" outlineLevel="0" collapsed="false">
      <c r="A29" s="588" t="n">
        <v>13</v>
      </c>
      <c r="B29" s="589" t="s">
        <v>153</v>
      </c>
      <c r="C29" s="590" t="n">
        <v>1</v>
      </c>
      <c r="D29" s="590" t="n">
        <v>1.7</v>
      </c>
      <c r="E29" s="590"/>
      <c r="F29" s="590"/>
      <c r="G29" s="591" t="n">
        <f aca="false">H29</f>
        <v>11501.9892</v>
      </c>
      <c r="H29" s="591" t="n">
        <f aca="false">2379*1.8*1.58*D29</f>
        <v>11501.9892</v>
      </c>
      <c r="I29" s="591"/>
      <c r="J29" s="593"/>
      <c r="K29" s="591"/>
      <c r="L29" s="592"/>
      <c r="M29" s="588"/>
      <c r="N29" s="588"/>
      <c r="O29" s="588"/>
      <c r="P29" s="588"/>
      <c r="Q29" s="588"/>
      <c r="R29" s="588"/>
      <c r="S29" s="563"/>
      <c r="T29" s="591" t="n">
        <f aca="false">H29*[1]чернетка!I24/100</f>
        <v>575.09946</v>
      </c>
      <c r="U29" s="591" t="n">
        <f aca="false">H29+T29</f>
        <v>12077.08866</v>
      </c>
      <c r="V29" s="591" t="n">
        <f aca="false">U29*5</f>
        <v>60385.4433</v>
      </c>
      <c r="W29" s="556"/>
      <c r="X29" s="556"/>
      <c r="Y29" s="556"/>
    </row>
    <row r="30" s="520" customFormat="true" ht="38.25" hidden="false" customHeight="true" outlineLevel="0" collapsed="false">
      <c r="A30" s="588" t="n">
        <v>14</v>
      </c>
      <c r="B30" s="589" t="s">
        <v>154</v>
      </c>
      <c r="C30" s="590" t="n">
        <v>1</v>
      </c>
      <c r="D30" s="590" t="n">
        <v>1.7</v>
      </c>
      <c r="E30" s="590"/>
      <c r="F30" s="590"/>
      <c r="G30" s="591" t="n">
        <f aca="false">H30</f>
        <v>11501.9892</v>
      </c>
      <c r="H30" s="591" t="n">
        <f aca="false">2379*1.8*1.58*D30</f>
        <v>11501.9892</v>
      </c>
      <c r="I30" s="591"/>
      <c r="J30" s="593"/>
      <c r="K30" s="591"/>
      <c r="L30" s="592"/>
      <c r="M30" s="588"/>
      <c r="N30" s="588"/>
      <c r="O30" s="588"/>
      <c r="P30" s="588"/>
      <c r="Q30" s="588"/>
      <c r="R30" s="588"/>
      <c r="S30" s="563"/>
      <c r="T30" s="591" t="n">
        <f aca="false">H30*[1]чернетка!I25/100</f>
        <v>575.09946</v>
      </c>
      <c r="U30" s="591" t="n">
        <f aca="false">H30+T30</f>
        <v>12077.08866</v>
      </c>
      <c r="V30" s="591" t="n">
        <f aca="false">U30*5</f>
        <v>60385.4433</v>
      </c>
      <c r="W30" s="556"/>
      <c r="X30" s="556"/>
      <c r="Y30" s="556"/>
    </row>
    <row r="31" s="520" customFormat="true" ht="16.5" hidden="false" customHeight="true" outlineLevel="0" collapsed="false">
      <c r="A31" s="588" t="n">
        <v>15</v>
      </c>
      <c r="B31" s="589" t="s">
        <v>155</v>
      </c>
      <c r="C31" s="590" t="n">
        <v>1</v>
      </c>
      <c r="D31" s="590" t="n">
        <v>1.7</v>
      </c>
      <c r="E31" s="590"/>
      <c r="F31" s="590"/>
      <c r="G31" s="591" t="n">
        <f aca="false">H31</f>
        <v>11501.9892</v>
      </c>
      <c r="H31" s="591" t="n">
        <f aca="false">2379*1.8*1.58*D31</f>
        <v>11501.9892</v>
      </c>
      <c r="I31" s="591"/>
      <c r="J31" s="593"/>
      <c r="K31" s="591"/>
      <c r="L31" s="592"/>
      <c r="M31" s="588"/>
      <c r="N31" s="588"/>
      <c r="O31" s="588"/>
      <c r="P31" s="588"/>
      <c r="Q31" s="588"/>
      <c r="R31" s="588"/>
      <c r="S31" s="588"/>
      <c r="T31" s="591" t="n">
        <f aca="false">H31*[1]чернетка!I26/100</f>
        <v>575.09946</v>
      </c>
      <c r="U31" s="591" t="n">
        <f aca="false">H31+T31</f>
        <v>12077.08866</v>
      </c>
      <c r="V31" s="591" t="n">
        <f aca="false">U31*5</f>
        <v>60385.4433</v>
      </c>
      <c r="W31" s="556"/>
      <c r="X31" s="556"/>
      <c r="Y31" s="556"/>
    </row>
    <row r="32" s="600" customFormat="true" ht="36.75" hidden="false" customHeight="true" outlineLevel="0" collapsed="false">
      <c r="A32" s="588" t="n">
        <v>16</v>
      </c>
      <c r="B32" s="583" t="s">
        <v>330</v>
      </c>
      <c r="C32" s="596" t="n">
        <v>15</v>
      </c>
      <c r="D32" s="596"/>
      <c r="E32" s="596"/>
      <c r="F32" s="596"/>
      <c r="G32" s="597" t="n">
        <f aca="false">H32</f>
        <v>220567.5576</v>
      </c>
      <c r="H32" s="598" t="n">
        <f aca="false">SUM(H17:H31)</f>
        <v>220567.5576</v>
      </c>
      <c r="I32" s="598" t="n">
        <f aca="false">SUM(I17:I31)</f>
        <v>0</v>
      </c>
      <c r="J32" s="598" t="n">
        <f aca="false">SUM(J17:J31)</f>
        <v>0</v>
      </c>
      <c r="K32" s="598" t="n">
        <f aca="false">SUM(K17:K31)</f>
        <v>0</v>
      </c>
      <c r="L32" s="598" t="n">
        <f aca="false">SUM(L17:L31)</f>
        <v>0</v>
      </c>
      <c r="M32" s="598" t="n">
        <f aca="false">SUM(M17:M31)</f>
        <v>0</v>
      </c>
      <c r="N32" s="598" t="n">
        <f aca="false">SUM(N17:N31)</f>
        <v>0</v>
      </c>
      <c r="O32" s="598" t="n">
        <f aca="false">SUM(O17:O31)</f>
        <v>0</v>
      </c>
      <c r="P32" s="598" t="n">
        <f aca="false">SUM(P17:P31)</f>
        <v>0</v>
      </c>
      <c r="Q32" s="598" t="n">
        <f aca="false">SUM(Q17:Q31)</f>
        <v>0</v>
      </c>
      <c r="R32" s="598" t="n">
        <f aca="false">SUM(R17:R31)</f>
        <v>0</v>
      </c>
      <c r="S32" s="598" t="n">
        <f aca="false">SUM(S17:S31)</f>
        <v>0</v>
      </c>
      <c r="T32" s="598" t="n">
        <f aca="false">SUM(T17:T31)</f>
        <v>13700.8989</v>
      </c>
      <c r="U32" s="598" t="n">
        <f aca="false">SUM(U17:U31)</f>
        <v>234268.4565</v>
      </c>
      <c r="V32" s="598" t="n">
        <f aca="false">SUM(V17:V31)</f>
        <v>1171342.2825</v>
      </c>
      <c r="W32" s="599"/>
      <c r="X32" s="599"/>
      <c r="Y32" s="599"/>
    </row>
    <row r="33" s="605" customFormat="true" ht="11.25" hidden="false" customHeight="true" outlineLevel="0" collapsed="false">
      <c r="A33" s="588" t="n">
        <v>17</v>
      </c>
      <c r="B33" s="601" t="s">
        <v>159</v>
      </c>
      <c r="C33" s="601"/>
      <c r="D33" s="601"/>
      <c r="E33" s="601"/>
      <c r="F33" s="601"/>
      <c r="G33" s="601"/>
      <c r="H33" s="597"/>
      <c r="I33" s="597"/>
      <c r="J33" s="602"/>
      <c r="K33" s="603"/>
      <c r="L33" s="603"/>
      <c r="M33" s="602"/>
      <c r="N33" s="602"/>
      <c r="O33" s="602"/>
      <c r="P33" s="602"/>
      <c r="Q33" s="602"/>
      <c r="R33" s="602"/>
      <c r="S33" s="602"/>
      <c r="T33" s="597"/>
      <c r="U33" s="603"/>
      <c r="V33" s="597"/>
      <c r="W33" s="604"/>
      <c r="X33" s="604"/>
      <c r="Y33" s="604"/>
    </row>
    <row r="34" s="520" customFormat="true" ht="24" hidden="false" customHeight="true" outlineLevel="0" collapsed="false">
      <c r="A34" s="588" t="n">
        <v>18</v>
      </c>
      <c r="B34" s="589" t="s">
        <v>160</v>
      </c>
      <c r="C34" s="590" t="n">
        <v>1</v>
      </c>
      <c r="D34" s="590" t="n">
        <v>2.15</v>
      </c>
      <c r="E34" s="590"/>
      <c r="F34" s="590"/>
      <c r="G34" s="591" t="n">
        <f aca="false">H34</f>
        <v>14546.6334</v>
      </c>
      <c r="H34" s="591" t="n">
        <f aca="false">2379*1.8*1.58*D34</f>
        <v>14546.6334</v>
      </c>
      <c r="I34" s="591"/>
      <c r="J34" s="606"/>
      <c r="K34" s="591" t="n">
        <v>0</v>
      </c>
      <c r="L34" s="592"/>
      <c r="M34" s="588"/>
      <c r="N34" s="588"/>
      <c r="O34" s="588"/>
      <c r="P34" s="588"/>
      <c r="Q34" s="588"/>
      <c r="R34" s="588"/>
      <c r="S34" s="588"/>
      <c r="T34" s="591" t="n">
        <f aca="false">H34*[1]чернетка!I28/100</f>
        <v>1454.66334</v>
      </c>
      <c r="U34" s="591" t="n">
        <f aca="false">(H34+T34)*C34</f>
        <v>16001.29674</v>
      </c>
      <c r="V34" s="591" t="n">
        <f aca="false">U34*5</f>
        <v>80006.4837</v>
      </c>
      <c r="W34" s="556"/>
      <c r="X34" s="556"/>
      <c r="Y34" s="556"/>
    </row>
    <row r="35" s="520" customFormat="true" ht="30.75" hidden="false" customHeight="true" outlineLevel="0" collapsed="false">
      <c r="A35" s="588" t="n">
        <v>19</v>
      </c>
      <c r="B35" s="589" t="s">
        <v>331</v>
      </c>
      <c r="C35" s="590" t="n">
        <v>1</v>
      </c>
      <c r="D35" s="590" t="n">
        <v>1.7</v>
      </c>
      <c r="E35" s="590"/>
      <c r="F35" s="590"/>
      <c r="G35" s="591" t="n">
        <f aca="false">H35</f>
        <v>11501.9892</v>
      </c>
      <c r="H35" s="591" t="n">
        <f aca="false">2379*1.8*1.58*D35</f>
        <v>11501.9892</v>
      </c>
      <c r="I35" s="591"/>
      <c r="J35" s="606"/>
      <c r="K35" s="591" t="n">
        <v>0</v>
      </c>
      <c r="L35" s="592"/>
      <c r="M35" s="588"/>
      <c r="N35" s="588"/>
      <c r="O35" s="588"/>
      <c r="P35" s="588"/>
      <c r="Q35" s="588"/>
      <c r="R35" s="588"/>
      <c r="S35" s="588"/>
      <c r="T35" s="591" t="n">
        <f aca="false">H35*[1]чернетка!I29/100</f>
        <v>575.09946</v>
      </c>
      <c r="U35" s="591" t="n">
        <f aca="false">(H35+T35)*C35</f>
        <v>12077.08866</v>
      </c>
      <c r="V35" s="591" t="n">
        <f aca="false">U35*5</f>
        <v>60385.4433</v>
      </c>
      <c r="W35" s="556"/>
      <c r="X35" s="556"/>
      <c r="Y35" s="556"/>
    </row>
    <row r="36" s="520" customFormat="true" ht="11.25" hidden="false" customHeight="false" outlineLevel="0" collapsed="false">
      <c r="A36" s="588" t="n">
        <v>20</v>
      </c>
      <c r="B36" s="589" t="s">
        <v>155</v>
      </c>
      <c r="C36" s="590" t="n">
        <v>2</v>
      </c>
      <c r="D36" s="590" t="n">
        <v>1.7</v>
      </c>
      <c r="E36" s="590"/>
      <c r="F36" s="590"/>
      <c r="G36" s="591" t="n">
        <f aca="false">H36</f>
        <v>11501.9892</v>
      </c>
      <c r="H36" s="591" t="n">
        <f aca="false">2379*1.8*1.58*D36</f>
        <v>11501.9892</v>
      </c>
      <c r="I36" s="591"/>
      <c r="J36" s="606"/>
      <c r="K36" s="591" t="n">
        <v>0</v>
      </c>
      <c r="L36" s="592"/>
      <c r="M36" s="588"/>
      <c r="N36" s="588"/>
      <c r="O36" s="588"/>
      <c r="P36" s="588"/>
      <c r="Q36" s="588"/>
      <c r="R36" s="588"/>
      <c r="S36" s="588"/>
      <c r="T36" s="591" t="n">
        <f aca="false">H36*[1]чернетка!I30/100</f>
        <v>575.09946</v>
      </c>
      <c r="U36" s="591" t="n">
        <f aca="false">(H36+T36)*C36</f>
        <v>24154.17732</v>
      </c>
      <c r="V36" s="591" t="n">
        <f aca="false">U36*5</f>
        <v>120770.8866</v>
      </c>
      <c r="W36" s="556"/>
      <c r="X36" s="556"/>
      <c r="Y36" s="556"/>
    </row>
    <row r="37" s="520" customFormat="true" ht="22.5" hidden="false" customHeight="false" outlineLevel="0" collapsed="false">
      <c r="A37" s="588" t="n">
        <v>21</v>
      </c>
      <c r="B37" s="589" t="s">
        <v>165</v>
      </c>
      <c r="C37" s="590" t="n">
        <v>1</v>
      </c>
      <c r="D37" s="590" t="n">
        <v>1.8</v>
      </c>
      <c r="E37" s="590"/>
      <c r="F37" s="590"/>
      <c r="G37" s="591" t="n">
        <f aca="false">H37</f>
        <v>12178.5768</v>
      </c>
      <c r="H37" s="591" t="n">
        <f aca="false">2379*1.8*1.58*D37</f>
        <v>12178.5768</v>
      </c>
      <c r="I37" s="591"/>
      <c r="J37" s="606"/>
      <c r="K37" s="591" t="n">
        <v>0</v>
      </c>
      <c r="L37" s="592"/>
      <c r="M37" s="588"/>
      <c r="N37" s="588"/>
      <c r="O37" s="588"/>
      <c r="P37" s="588"/>
      <c r="Q37" s="588"/>
      <c r="R37" s="588"/>
      <c r="S37" s="588"/>
      <c r="T37" s="591" t="n">
        <f aca="false">H37*[1]чернетка!I31/100</f>
        <v>608.92884</v>
      </c>
      <c r="U37" s="591" t="n">
        <f aca="false">(H37+T37)*C37</f>
        <v>12787.50564</v>
      </c>
      <c r="V37" s="591" t="n">
        <f aca="false">U37*5</f>
        <v>63937.5282</v>
      </c>
      <c r="W37" s="556"/>
      <c r="X37" s="556"/>
      <c r="Y37" s="556"/>
    </row>
    <row r="38" s="610" customFormat="true" ht="11.25" hidden="false" customHeight="false" outlineLevel="0" collapsed="false">
      <c r="A38" s="588" t="n">
        <v>22</v>
      </c>
      <c r="B38" s="607" t="s">
        <v>332</v>
      </c>
      <c r="C38" s="608" t="n">
        <v>5</v>
      </c>
      <c r="D38" s="608"/>
      <c r="E38" s="608"/>
      <c r="F38" s="608"/>
      <c r="G38" s="609" t="n">
        <f aca="false">H38</f>
        <v>49729.1886</v>
      </c>
      <c r="H38" s="609" t="n">
        <f aca="false">SUM(H34:H37)</f>
        <v>49729.1886</v>
      </c>
      <c r="I38" s="609" t="n">
        <f aca="false">SUM(I34:I37)</f>
        <v>0</v>
      </c>
      <c r="J38" s="609" t="n">
        <f aca="false">SUM(J34:J37)</f>
        <v>0</v>
      </c>
      <c r="K38" s="609" t="n">
        <f aca="false">SUM(K34:K37)</f>
        <v>0</v>
      </c>
      <c r="L38" s="609" t="n">
        <f aca="false">SUM(L34:L37)</f>
        <v>0</v>
      </c>
      <c r="M38" s="609" t="n">
        <f aca="false">SUM(M34:M37)</f>
        <v>0</v>
      </c>
      <c r="N38" s="609" t="n">
        <f aca="false">SUM(N34:N37)</f>
        <v>0</v>
      </c>
      <c r="O38" s="609" t="n">
        <f aca="false">SUM(O34:O37)</f>
        <v>0</v>
      </c>
      <c r="P38" s="609" t="n">
        <f aca="false">SUM(P34:P37)</f>
        <v>0</v>
      </c>
      <c r="Q38" s="609" t="n">
        <f aca="false">SUM(Q34:Q37)</f>
        <v>0</v>
      </c>
      <c r="R38" s="609" t="n">
        <f aca="false">SUM(R34:R37)</f>
        <v>0</v>
      </c>
      <c r="S38" s="609" t="n">
        <f aca="false">SUM(S34:S37)</f>
        <v>0</v>
      </c>
      <c r="T38" s="609" t="n">
        <f aca="false">SUM(T34:T37)</f>
        <v>3213.7911</v>
      </c>
      <c r="U38" s="609" t="n">
        <f aca="false">SUM(U34:U37)</f>
        <v>65020.06836</v>
      </c>
      <c r="V38" s="609" t="n">
        <f aca="false">SUM(V34:V37)</f>
        <v>325100.3418</v>
      </c>
    </row>
    <row r="39" s="520" customFormat="true" ht="22.5" hidden="false" customHeight="false" outlineLevel="0" collapsed="false">
      <c r="A39" s="588" t="n">
        <v>23</v>
      </c>
      <c r="B39" s="589" t="s">
        <v>333</v>
      </c>
      <c r="C39" s="590" t="n">
        <v>3</v>
      </c>
      <c r="D39" s="590" t="n">
        <v>1.3</v>
      </c>
      <c r="E39" s="590"/>
      <c r="F39" s="590"/>
      <c r="G39" s="591" t="n">
        <f aca="false">H39</f>
        <v>8795.6388</v>
      </c>
      <c r="H39" s="591" t="n">
        <f aca="false">2379*1.8*1.58*D39</f>
        <v>8795.6388</v>
      </c>
      <c r="I39" s="591"/>
      <c r="J39" s="606"/>
      <c r="K39" s="591" t="n">
        <v>0</v>
      </c>
      <c r="L39" s="592"/>
      <c r="M39" s="588"/>
      <c r="N39" s="588"/>
      <c r="O39" s="588"/>
      <c r="P39" s="588"/>
      <c r="Q39" s="588"/>
      <c r="R39" s="588"/>
      <c r="S39" s="588"/>
      <c r="T39" s="591" t="n">
        <f aca="false">H39*[1]чернетка!I32/100</f>
        <v>439.78194</v>
      </c>
      <c r="U39" s="591" t="n">
        <f aca="false">H39*C39</f>
        <v>26386.9164</v>
      </c>
      <c r="V39" s="591" t="n">
        <f aca="false">U39*5</f>
        <v>131934.582</v>
      </c>
      <c r="W39" s="556"/>
      <c r="X39" s="556"/>
      <c r="Y39" s="556"/>
    </row>
    <row r="40" s="520" customFormat="true" ht="33.75" hidden="false" customHeight="false" outlineLevel="0" collapsed="false">
      <c r="A40" s="588" t="n">
        <v>24</v>
      </c>
      <c r="B40" s="589" t="s">
        <v>171</v>
      </c>
      <c r="C40" s="590" t="n">
        <v>7</v>
      </c>
      <c r="D40" s="590" t="n">
        <v>1.2</v>
      </c>
      <c r="E40" s="590"/>
      <c r="F40" s="590"/>
      <c r="G40" s="591" t="n">
        <f aca="false">H40</f>
        <v>8119.0512</v>
      </c>
      <c r="H40" s="591" t="n">
        <f aca="false">2379*1.8*1.58*D40</f>
        <v>8119.0512</v>
      </c>
      <c r="I40" s="591" t="n">
        <f aca="false">H40*28/100</f>
        <v>2273.334336</v>
      </c>
      <c r="J40" s="606"/>
      <c r="K40" s="591" t="n">
        <v>0</v>
      </c>
      <c r="L40" s="592"/>
      <c r="M40" s="588"/>
      <c r="N40" s="588"/>
      <c r="O40" s="588"/>
      <c r="P40" s="588"/>
      <c r="Q40" s="588"/>
      <c r="R40" s="588"/>
      <c r="S40" s="588"/>
      <c r="T40" s="591" t="n">
        <f aca="false">H40*[1]чернетка!I33/100</f>
        <v>405.95256</v>
      </c>
      <c r="U40" s="591" t="n">
        <f aca="false">(H40+I40+T40)*C40</f>
        <v>75588.366672</v>
      </c>
      <c r="V40" s="591" t="n">
        <f aca="false">U40*5</f>
        <v>377941.83336</v>
      </c>
      <c r="W40" s="556"/>
      <c r="X40" s="556"/>
      <c r="Y40" s="556"/>
    </row>
    <row r="41" s="520" customFormat="true" ht="55.5" hidden="false" customHeight="true" outlineLevel="0" collapsed="false">
      <c r="A41" s="588" t="n">
        <v>25</v>
      </c>
      <c r="B41" s="589" t="s">
        <v>172</v>
      </c>
      <c r="C41" s="590" t="n">
        <v>2</v>
      </c>
      <c r="D41" s="590" t="n">
        <v>1.2</v>
      </c>
      <c r="E41" s="590"/>
      <c r="F41" s="590"/>
      <c r="G41" s="591" t="n">
        <f aca="false">H41</f>
        <v>8119.0512</v>
      </c>
      <c r="H41" s="591" t="n">
        <f aca="false">2379*1.8*1.58*D41</f>
        <v>8119.0512</v>
      </c>
      <c r="I41" s="591" t="n">
        <f aca="false">H41*8/100</f>
        <v>649.524096</v>
      </c>
      <c r="J41" s="606"/>
      <c r="K41" s="591" t="n">
        <v>0</v>
      </c>
      <c r="L41" s="592"/>
      <c r="M41" s="588"/>
      <c r="N41" s="588"/>
      <c r="O41" s="588"/>
      <c r="P41" s="588"/>
      <c r="Q41" s="588"/>
      <c r="R41" s="588"/>
      <c r="S41" s="588"/>
      <c r="T41" s="591" t="n">
        <f aca="false">H41*[1]чернетка!I34/100</f>
        <v>405.95256</v>
      </c>
      <c r="U41" s="591" t="n">
        <f aca="false">(H41+I41+T41)*C41</f>
        <v>18349.055712</v>
      </c>
      <c r="V41" s="591" t="n">
        <f aca="false">U41*5</f>
        <v>91745.27856</v>
      </c>
      <c r="W41" s="556"/>
      <c r="X41" s="556"/>
      <c r="Y41" s="556"/>
    </row>
    <row r="42" s="520" customFormat="true" ht="11.25" hidden="false" customHeight="false" outlineLevel="0" collapsed="false">
      <c r="A42" s="588" t="n">
        <v>26</v>
      </c>
      <c r="B42" s="589" t="s">
        <v>173</v>
      </c>
      <c r="C42" s="590" t="n">
        <v>1</v>
      </c>
      <c r="D42" s="590" t="n">
        <v>1.3</v>
      </c>
      <c r="E42" s="590"/>
      <c r="F42" s="590"/>
      <c r="G42" s="591" t="n">
        <f aca="false">H42</f>
        <v>8795.6388</v>
      </c>
      <c r="H42" s="591" t="n">
        <f aca="false">2379*1.8*1.58*D42</f>
        <v>8795.6388</v>
      </c>
      <c r="I42" s="591"/>
      <c r="J42" s="606"/>
      <c r="K42" s="591" t="n">
        <v>0</v>
      </c>
      <c r="L42" s="592"/>
      <c r="M42" s="588"/>
      <c r="N42" s="588"/>
      <c r="O42" s="588"/>
      <c r="P42" s="588"/>
      <c r="Q42" s="588"/>
      <c r="R42" s="588"/>
      <c r="S42" s="588"/>
      <c r="T42" s="591" t="n">
        <f aca="false">H42*[1]чернетка!I35/100</f>
        <v>439.78194</v>
      </c>
      <c r="U42" s="591" t="n">
        <f aca="false">(H42+I42+T42)*C42</f>
        <v>9235.42074</v>
      </c>
      <c r="V42" s="591" t="n">
        <f aca="false">U42*5</f>
        <v>46177.1037</v>
      </c>
      <c r="W42" s="556"/>
      <c r="X42" s="556"/>
      <c r="Y42" s="556"/>
    </row>
    <row r="43" s="614" customFormat="true" ht="11.25" hidden="false" customHeight="false" outlineLevel="0" collapsed="false">
      <c r="A43" s="588" t="n">
        <v>27</v>
      </c>
      <c r="B43" s="611" t="s">
        <v>334</v>
      </c>
      <c r="C43" s="612" t="n">
        <v>13</v>
      </c>
      <c r="D43" s="613"/>
      <c r="E43" s="613"/>
      <c r="F43" s="613"/>
      <c r="G43" s="609" t="n">
        <f aca="false">H43</f>
        <v>33829.38</v>
      </c>
      <c r="H43" s="609" t="n">
        <f aca="false">SUM(H39:H42)</f>
        <v>33829.38</v>
      </c>
      <c r="I43" s="609" t="n">
        <f aca="false">SUM(I39:I42)</f>
        <v>2922.858432</v>
      </c>
      <c r="J43" s="609" t="n">
        <f aca="false">SUM(J39:J42)</f>
        <v>0</v>
      </c>
      <c r="K43" s="609" t="n">
        <f aca="false">SUM(K39:K42)</f>
        <v>0</v>
      </c>
      <c r="L43" s="609" t="n">
        <f aca="false">SUM(L39:L42)</f>
        <v>0</v>
      </c>
      <c r="M43" s="609" t="n">
        <f aca="false">SUM(M39:M42)</f>
        <v>0</v>
      </c>
      <c r="N43" s="609" t="n">
        <f aca="false">SUM(N39:N42)</f>
        <v>0</v>
      </c>
      <c r="O43" s="609" t="n">
        <f aca="false">SUM(O39:O42)</f>
        <v>0</v>
      </c>
      <c r="P43" s="609" t="n">
        <f aca="false">SUM(P39:P42)</f>
        <v>0</v>
      </c>
      <c r="Q43" s="609" t="n">
        <f aca="false">SUM(Q39:Q42)</f>
        <v>0</v>
      </c>
      <c r="R43" s="609" t="n">
        <f aca="false">SUM(R39:R42)</f>
        <v>0</v>
      </c>
      <c r="S43" s="609" t="n">
        <f aca="false">SUM(S39:S42)</f>
        <v>0</v>
      </c>
      <c r="T43" s="609" t="n">
        <f aca="false">SUM(T39:T42)</f>
        <v>1691.469</v>
      </c>
      <c r="U43" s="609" t="n">
        <f aca="false">SUM(U39:U42)</f>
        <v>129559.759524</v>
      </c>
      <c r="V43" s="609" t="n">
        <f aca="false">SUM(V39:V42)</f>
        <v>647798.79762</v>
      </c>
    </row>
    <row r="44" s="520" customFormat="true" ht="21.75" hidden="false" customHeight="false" outlineLevel="0" collapsed="false">
      <c r="A44" s="588" t="n">
        <v>28</v>
      </c>
      <c r="B44" s="611" t="s">
        <v>335</v>
      </c>
      <c r="C44" s="590"/>
      <c r="D44" s="590"/>
      <c r="E44" s="590"/>
      <c r="F44" s="590"/>
      <c r="G44" s="591"/>
      <c r="H44" s="591"/>
      <c r="I44" s="591"/>
      <c r="J44" s="588"/>
      <c r="K44" s="592"/>
      <c r="L44" s="592"/>
      <c r="M44" s="588"/>
      <c r="N44" s="588"/>
      <c r="O44" s="588"/>
      <c r="P44" s="588"/>
      <c r="Q44" s="588"/>
      <c r="R44" s="588"/>
      <c r="S44" s="588"/>
      <c r="T44" s="591"/>
      <c r="U44" s="592"/>
      <c r="V44" s="591"/>
      <c r="W44" s="556"/>
      <c r="X44" s="556"/>
      <c r="Y44" s="556"/>
    </row>
    <row r="45" s="520" customFormat="true" ht="11.25" hidden="false" customHeight="false" outlineLevel="0" collapsed="false">
      <c r="A45" s="588" t="n">
        <v>29</v>
      </c>
      <c r="B45" s="589" t="s">
        <v>237</v>
      </c>
      <c r="C45" s="590" t="n">
        <v>1</v>
      </c>
      <c r="D45" s="590" t="n">
        <v>1.8</v>
      </c>
      <c r="E45" s="590"/>
      <c r="F45" s="590"/>
      <c r="G45" s="591" t="n">
        <f aca="false">H45</f>
        <v>12178.5768</v>
      </c>
      <c r="H45" s="591" t="n">
        <f aca="false">2379*1.8*1.58*D45</f>
        <v>12178.5768</v>
      </c>
      <c r="I45" s="591"/>
      <c r="J45" s="606"/>
      <c r="K45" s="591" t="n">
        <v>0</v>
      </c>
      <c r="L45" s="592"/>
      <c r="M45" s="588"/>
      <c r="N45" s="588"/>
      <c r="O45" s="588"/>
      <c r="P45" s="588"/>
      <c r="Q45" s="588"/>
      <c r="R45" s="588"/>
      <c r="S45" s="588"/>
      <c r="T45" s="591" t="n">
        <f aca="false">H45*[1]чернетка!I36/100</f>
        <v>608.92884</v>
      </c>
      <c r="U45" s="591" t="n">
        <f aca="false">(H45+I45+T45)*C45</f>
        <v>12787.50564</v>
      </c>
      <c r="V45" s="591" t="n">
        <f aca="false">U45*5</f>
        <v>63937.5282</v>
      </c>
      <c r="W45" s="556"/>
      <c r="X45" s="556"/>
      <c r="Y45" s="556"/>
    </row>
    <row r="46" s="617" customFormat="true" ht="11.25" hidden="false" customHeight="false" outlineLevel="0" collapsed="false">
      <c r="A46" s="588" t="n">
        <v>30</v>
      </c>
      <c r="B46" s="589" t="s">
        <v>336</v>
      </c>
      <c r="C46" s="590" t="n">
        <v>1</v>
      </c>
      <c r="D46" s="590"/>
      <c r="E46" s="590"/>
      <c r="F46" s="590"/>
      <c r="G46" s="591" t="n">
        <f aca="false">H46</f>
        <v>12178.5768</v>
      </c>
      <c r="H46" s="591" t="n">
        <f aca="false">SUM(H45)</f>
        <v>12178.5768</v>
      </c>
      <c r="I46" s="591" t="n">
        <v>0</v>
      </c>
      <c r="J46" s="615"/>
      <c r="K46" s="591" t="n">
        <v>0</v>
      </c>
      <c r="L46" s="591" t="n">
        <v>0</v>
      </c>
      <c r="M46" s="615" t="n">
        <v>0</v>
      </c>
      <c r="N46" s="615" t="n">
        <v>0</v>
      </c>
      <c r="O46" s="615" t="n">
        <v>0</v>
      </c>
      <c r="P46" s="615" t="n">
        <v>0</v>
      </c>
      <c r="Q46" s="615" t="n">
        <v>0</v>
      </c>
      <c r="R46" s="615" t="n">
        <v>0</v>
      </c>
      <c r="S46" s="615" t="n">
        <v>0</v>
      </c>
      <c r="T46" s="591"/>
      <c r="U46" s="591" t="n">
        <f aca="false">SUM(U45)</f>
        <v>12787.50564</v>
      </c>
      <c r="V46" s="591" t="n">
        <f aca="false">SUM(V45)</f>
        <v>63937.5282</v>
      </c>
      <c r="W46" s="616"/>
      <c r="X46" s="616"/>
      <c r="Y46" s="616"/>
    </row>
    <row r="47" s="520" customFormat="true" ht="11.25" hidden="false" customHeight="false" outlineLevel="0" collapsed="false">
      <c r="A47" s="588" t="n">
        <v>31</v>
      </c>
      <c r="B47" s="589" t="s">
        <v>174</v>
      </c>
      <c r="C47" s="590" t="n">
        <v>2</v>
      </c>
      <c r="D47" s="590" t="s">
        <v>175</v>
      </c>
      <c r="E47" s="590" t="n">
        <v>1.35</v>
      </c>
      <c r="F47" s="563" t="n">
        <f aca="false">H47/166.17</f>
        <v>54.9673984473732</v>
      </c>
      <c r="G47" s="591" t="n">
        <f aca="false">H47</f>
        <v>9133.9326</v>
      </c>
      <c r="H47" s="591" t="n">
        <f aca="false">2379*1.8*1.58*E47</f>
        <v>9133.9326</v>
      </c>
      <c r="I47" s="591" t="n">
        <f aca="false">H47*4/100</f>
        <v>365.357304</v>
      </c>
      <c r="J47" s="606"/>
      <c r="K47" s="591" t="n">
        <v>0</v>
      </c>
      <c r="L47" s="592"/>
      <c r="M47" s="588"/>
      <c r="N47" s="588"/>
      <c r="O47" s="588"/>
      <c r="P47" s="588"/>
      <c r="Q47" s="588"/>
      <c r="R47" s="588"/>
      <c r="S47" s="588"/>
      <c r="T47" s="591" t="n">
        <f aca="false">H47*[1]чернетка!I37/100</f>
        <v>456.69663</v>
      </c>
      <c r="U47" s="591" t="n">
        <f aca="false">(H47+I47+T47)*C47</f>
        <v>19911.973068</v>
      </c>
      <c r="V47" s="591" t="n">
        <f aca="false">U47*5</f>
        <v>99559.86534</v>
      </c>
      <c r="W47" s="556"/>
      <c r="X47" s="556"/>
      <c r="Y47" s="556"/>
    </row>
    <row r="48" s="617" customFormat="true" ht="11.25" hidden="false" customHeight="false" outlineLevel="0" collapsed="false">
      <c r="A48" s="588" t="n">
        <v>32</v>
      </c>
      <c r="B48" s="589" t="s">
        <v>334</v>
      </c>
      <c r="C48" s="590" t="n">
        <v>2</v>
      </c>
      <c r="D48" s="590"/>
      <c r="E48" s="590"/>
      <c r="F48" s="590"/>
      <c r="G48" s="591" t="n">
        <f aca="false">H48</f>
        <v>9133.9326</v>
      </c>
      <c r="H48" s="591" t="n">
        <f aca="false">SUM(H47)</f>
        <v>9133.9326</v>
      </c>
      <c r="I48" s="591" t="n">
        <v>0</v>
      </c>
      <c r="J48" s="615"/>
      <c r="K48" s="591" t="n">
        <v>0</v>
      </c>
      <c r="L48" s="591" t="n">
        <v>0</v>
      </c>
      <c r="M48" s="615" t="n">
        <v>0</v>
      </c>
      <c r="N48" s="615" t="n">
        <v>0</v>
      </c>
      <c r="O48" s="615" t="n">
        <v>0</v>
      </c>
      <c r="P48" s="615" t="n">
        <v>0</v>
      </c>
      <c r="Q48" s="615" t="n">
        <v>0</v>
      </c>
      <c r="R48" s="615" t="n">
        <v>0</v>
      </c>
      <c r="S48" s="615" t="n">
        <v>0</v>
      </c>
      <c r="T48" s="591"/>
      <c r="U48" s="591" t="n">
        <f aca="false">SUM(U47)</f>
        <v>19911.973068</v>
      </c>
      <c r="V48" s="591" t="n">
        <f aca="false">SUM(V47)</f>
        <v>99559.86534</v>
      </c>
      <c r="W48" s="616"/>
      <c r="X48" s="616"/>
      <c r="Y48" s="616"/>
    </row>
    <row r="49" s="605" customFormat="true" ht="22.5" hidden="false" customHeight="false" outlineLevel="0" collapsed="false">
      <c r="A49" s="588" t="n">
        <v>33</v>
      </c>
      <c r="B49" s="618" t="s">
        <v>337</v>
      </c>
      <c r="C49" s="619" t="n">
        <f aca="false">C38</f>
        <v>5</v>
      </c>
      <c r="D49" s="619"/>
      <c r="E49" s="619"/>
      <c r="F49" s="619"/>
      <c r="G49" s="591" t="n">
        <f aca="false">H49</f>
        <v>49729.1886</v>
      </c>
      <c r="H49" s="597" t="n">
        <f aca="false">H38</f>
        <v>49729.1886</v>
      </c>
      <c r="I49" s="597" t="n">
        <v>0</v>
      </c>
      <c r="J49" s="620"/>
      <c r="K49" s="597" t="n">
        <v>0</v>
      </c>
      <c r="L49" s="597" t="n">
        <v>0</v>
      </c>
      <c r="M49" s="620" t="n">
        <v>0</v>
      </c>
      <c r="N49" s="620" t="n">
        <v>0</v>
      </c>
      <c r="O49" s="620" t="n">
        <v>0</v>
      </c>
      <c r="P49" s="620" t="n">
        <v>0</v>
      </c>
      <c r="Q49" s="620" t="n">
        <v>0</v>
      </c>
      <c r="R49" s="620" t="n">
        <v>0</v>
      </c>
      <c r="S49" s="620" t="n">
        <v>0</v>
      </c>
      <c r="T49" s="597" t="n">
        <v>0</v>
      </c>
      <c r="U49" s="597" t="n">
        <f aca="false">U38</f>
        <v>65020.06836</v>
      </c>
      <c r="V49" s="597" t="n">
        <f aca="false">V38</f>
        <v>325100.3418</v>
      </c>
      <c r="W49" s="604"/>
      <c r="X49" s="604"/>
      <c r="Y49" s="604"/>
    </row>
    <row r="50" s="605" customFormat="true" ht="22.5" hidden="false" customHeight="false" outlineLevel="0" collapsed="false">
      <c r="A50" s="588" t="n">
        <v>34</v>
      </c>
      <c r="B50" s="618" t="s">
        <v>338</v>
      </c>
      <c r="C50" s="619" t="n">
        <f aca="false">C43+C45+C47</f>
        <v>16</v>
      </c>
      <c r="D50" s="619"/>
      <c r="E50" s="619"/>
      <c r="F50" s="619"/>
      <c r="G50" s="591" t="n">
        <f aca="false">H50</f>
        <v>55141.8894</v>
      </c>
      <c r="H50" s="597" t="n">
        <f aca="false">H43+H46+H48</f>
        <v>55141.8894</v>
      </c>
      <c r="I50" s="597" t="n">
        <f aca="false">I43</f>
        <v>2922.858432</v>
      </c>
      <c r="J50" s="620"/>
      <c r="K50" s="597" t="n">
        <v>0</v>
      </c>
      <c r="L50" s="597" t="n">
        <v>0</v>
      </c>
      <c r="M50" s="620" t="n">
        <v>0</v>
      </c>
      <c r="N50" s="620" t="n">
        <v>0</v>
      </c>
      <c r="O50" s="620" t="n">
        <v>0</v>
      </c>
      <c r="P50" s="620" t="n">
        <v>0</v>
      </c>
      <c r="Q50" s="620" t="n">
        <v>0</v>
      </c>
      <c r="R50" s="620" t="n">
        <v>0</v>
      </c>
      <c r="S50" s="620" t="n">
        <v>0</v>
      </c>
      <c r="T50" s="597" t="n">
        <v>0</v>
      </c>
      <c r="U50" s="597" t="n">
        <f aca="false">U43+U46+U48</f>
        <v>162259.238232</v>
      </c>
      <c r="V50" s="597" t="n">
        <f aca="false">V43+V46+V48</f>
        <v>811296.19116</v>
      </c>
      <c r="W50" s="604"/>
      <c r="X50" s="604"/>
      <c r="Y50" s="604"/>
    </row>
    <row r="51" s="621" customFormat="true" ht="11.25" hidden="false" customHeight="false" outlineLevel="0" collapsed="false">
      <c r="A51" s="588" t="n">
        <v>35</v>
      </c>
      <c r="B51" s="618" t="s">
        <v>178</v>
      </c>
      <c r="C51" s="619" t="n">
        <f aca="false">C49+C50</f>
        <v>21</v>
      </c>
      <c r="D51" s="619"/>
      <c r="E51" s="619"/>
      <c r="F51" s="619"/>
      <c r="G51" s="597" t="n">
        <f aca="false">H51</f>
        <v>104871.078</v>
      </c>
      <c r="H51" s="597" t="n">
        <f aca="false">H49+H50</f>
        <v>104871.078</v>
      </c>
      <c r="I51" s="597" t="n">
        <f aca="false">I50</f>
        <v>2922.858432</v>
      </c>
      <c r="J51" s="620"/>
      <c r="K51" s="597" t="n">
        <v>0</v>
      </c>
      <c r="L51" s="597" t="n">
        <v>0</v>
      </c>
      <c r="M51" s="620" t="n">
        <v>0</v>
      </c>
      <c r="N51" s="620" t="n">
        <v>0</v>
      </c>
      <c r="O51" s="620" t="n">
        <v>0</v>
      </c>
      <c r="P51" s="620" t="n">
        <v>0</v>
      </c>
      <c r="Q51" s="620" t="n">
        <v>0</v>
      </c>
      <c r="R51" s="620" t="n">
        <v>0</v>
      </c>
      <c r="S51" s="620" t="n">
        <v>0</v>
      </c>
      <c r="T51" s="597" t="n">
        <v>0</v>
      </c>
      <c r="U51" s="597" t="n">
        <f aca="false">U49+U50</f>
        <v>227279.306592</v>
      </c>
      <c r="V51" s="597" t="n">
        <f aca="false">V49+V50</f>
        <v>1136396.53296</v>
      </c>
      <c r="W51" s="604"/>
      <c r="X51" s="604"/>
      <c r="Y51" s="604"/>
    </row>
    <row r="52" s="605" customFormat="true" ht="19.5" hidden="false" customHeight="true" outlineLevel="0" collapsed="false">
      <c r="A52" s="588" t="n">
        <v>36</v>
      </c>
      <c r="B52" s="601" t="s">
        <v>339</v>
      </c>
      <c r="C52" s="601"/>
      <c r="D52" s="601"/>
      <c r="E52" s="601"/>
      <c r="F52" s="601"/>
      <c r="G52" s="601"/>
      <c r="H52" s="601"/>
      <c r="I52" s="597"/>
      <c r="J52" s="602"/>
      <c r="K52" s="603"/>
      <c r="L52" s="603"/>
      <c r="M52" s="602"/>
      <c r="N52" s="602"/>
      <c r="O52" s="602"/>
      <c r="P52" s="602"/>
      <c r="Q52" s="602"/>
      <c r="R52" s="602"/>
      <c r="S52" s="602"/>
      <c r="T52" s="597"/>
      <c r="U52" s="603"/>
      <c r="V52" s="597"/>
      <c r="W52" s="604"/>
      <c r="X52" s="604"/>
      <c r="Y52" s="604"/>
    </row>
    <row r="53" s="520" customFormat="true" ht="11.25" hidden="false" customHeight="false" outlineLevel="0" collapsed="false">
      <c r="A53" s="588" t="n">
        <v>37</v>
      </c>
      <c r="B53" s="589" t="s">
        <v>180</v>
      </c>
      <c r="C53" s="590" t="n">
        <v>1</v>
      </c>
      <c r="D53" s="590" t="n">
        <v>2.6</v>
      </c>
      <c r="E53" s="590"/>
      <c r="F53" s="590"/>
      <c r="G53" s="591" t="n">
        <f aca="false">H53</f>
        <v>17591.2776</v>
      </c>
      <c r="H53" s="591" t="n">
        <f aca="false">2379*1.8*1.58*D53</f>
        <v>17591.2776</v>
      </c>
      <c r="I53" s="591"/>
      <c r="J53" s="606"/>
      <c r="K53" s="591" t="n">
        <v>0</v>
      </c>
      <c r="L53" s="592"/>
      <c r="M53" s="588"/>
      <c r="N53" s="588"/>
      <c r="O53" s="588"/>
      <c r="P53" s="588"/>
      <c r="Q53" s="588"/>
      <c r="R53" s="588"/>
      <c r="S53" s="588"/>
      <c r="T53" s="591" t="n">
        <f aca="false">H53*[1]чернетка!I60/100</f>
        <v>1759.12776</v>
      </c>
      <c r="U53" s="591" t="n">
        <f aca="false">(H53+I53+T53)*C53</f>
        <v>19350.40536</v>
      </c>
      <c r="V53" s="591" t="n">
        <f aca="false">U53*5</f>
        <v>96752.0268</v>
      </c>
      <c r="W53" s="556"/>
      <c r="X53" s="556"/>
      <c r="Y53" s="556"/>
    </row>
    <row r="54" s="520" customFormat="true" ht="11.25" hidden="false" customHeight="false" outlineLevel="0" collapsed="false">
      <c r="A54" s="588" t="n">
        <v>38</v>
      </c>
      <c r="B54" s="595" t="s">
        <v>340</v>
      </c>
      <c r="C54" s="590" t="n">
        <v>1</v>
      </c>
      <c r="D54" s="590" t="n">
        <v>2.6</v>
      </c>
      <c r="E54" s="590"/>
      <c r="F54" s="590"/>
      <c r="G54" s="591" t="n">
        <f aca="false">H54</f>
        <v>17591.2776</v>
      </c>
      <c r="H54" s="591" t="n">
        <f aca="false">2379*1.8*1.58*D54</f>
        <v>17591.2776</v>
      </c>
      <c r="I54" s="591"/>
      <c r="J54" s="606"/>
      <c r="K54" s="591"/>
      <c r="L54" s="592"/>
      <c r="M54" s="588"/>
      <c r="N54" s="588"/>
      <c r="O54" s="588"/>
      <c r="P54" s="588"/>
      <c r="Q54" s="588"/>
      <c r="R54" s="588"/>
      <c r="S54" s="588"/>
      <c r="T54" s="591" t="n">
        <f aca="false">H54*[1]чернетка!I61/100</f>
        <v>1759.12776</v>
      </c>
      <c r="U54" s="591" t="n">
        <f aca="false">(H54+I54+T54)*C54</f>
        <v>19350.40536</v>
      </c>
      <c r="V54" s="591" t="n">
        <f aca="false">U54*5</f>
        <v>96752.0268</v>
      </c>
      <c r="W54" s="556"/>
      <c r="X54" s="556"/>
      <c r="Y54" s="556"/>
    </row>
    <row r="55" s="520" customFormat="true" ht="11.25" hidden="false" customHeight="false" outlineLevel="0" collapsed="false">
      <c r="A55" s="588" t="n">
        <v>39</v>
      </c>
      <c r="B55" s="589" t="s">
        <v>341</v>
      </c>
      <c r="C55" s="590" t="n">
        <v>1</v>
      </c>
      <c r="D55" s="590" t="n">
        <v>1.9</v>
      </c>
      <c r="E55" s="590"/>
      <c r="F55" s="590"/>
      <c r="G55" s="591" t="n">
        <f aca="false">H55</f>
        <v>12855.1644</v>
      </c>
      <c r="H55" s="591" t="n">
        <f aca="false">2379*1.8*1.58*D55</f>
        <v>12855.1644</v>
      </c>
      <c r="I55" s="591"/>
      <c r="J55" s="606"/>
      <c r="K55" s="591" t="n">
        <v>0</v>
      </c>
      <c r="L55" s="592"/>
      <c r="M55" s="588"/>
      <c r="N55" s="588"/>
      <c r="O55" s="588"/>
      <c r="P55" s="588"/>
      <c r="Q55" s="588"/>
      <c r="R55" s="588"/>
      <c r="S55" s="588"/>
      <c r="T55" s="591" t="n">
        <f aca="false">H55*[1]чернетка!I62/100</f>
        <v>642.75822</v>
      </c>
      <c r="U55" s="591" t="n">
        <f aca="false">(H55+I55+T55)*C55</f>
        <v>13497.92262</v>
      </c>
      <c r="V55" s="591" t="n">
        <f aca="false">U55*5</f>
        <v>67489.6131</v>
      </c>
      <c r="W55" s="556"/>
      <c r="X55" s="556"/>
      <c r="Y55" s="556"/>
    </row>
    <row r="56" s="520" customFormat="true" ht="39.75" hidden="false" customHeight="true" outlineLevel="0" collapsed="false">
      <c r="A56" s="588" t="n">
        <v>40</v>
      </c>
      <c r="B56" s="589" t="s">
        <v>184</v>
      </c>
      <c r="C56" s="590" t="n">
        <v>1</v>
      </c>
      <c r="D56" s="622" t="n">
        <v>1.8</v>
      </c>
      <c r="E56" s="590"/>
      <c r="F56" s="590"/>
      <c r="G56" s="591" t="n">
        <f aca="false">H56</f>
        <v>12178.5768</v>
      </c>
      <c r="H56" s="591" t="n">
        <f aca="false">2379*1.8*1.58*D56</f>
        <v>12178.5768</v>
      </c>
      <c r="I56" s="591"/>
      <c r="J56" s="606"/>
      <c r="K56" s="591" t="n">
        <v>0</v>
      </c>
      <c r="L56" s="592"/>
      <c r="M56" s="588"/>
      <c r="N56" s="588"/>
      <c r="O56" s="588"/>
      <c r="P56" s="588"/>
      <c r="Q56" s="588"/>
      <c r="R56" s="588"/>
      <c r="S56" s="588"/>
      <c r="T56" s="591" t="n">
        <f aca="false">H56*[1]чернетка!I63/100</f>
        <v>608.92884</v>
      </c>
      <c r="U56" s="591" t="n">
        <f aca="false">(H56+I56+T56)*C56</f>
        <v>12787.50564</v>
      </c>
      <c r="V56" s="591" t="n">
        <f aca="false">U56*5</f>
        <v>63937.5282</v>
      </c>
      <c r="W56" s="556"/>
      <c r="X56" s="556"/>
      <c r="Y56" s="556"/>
    </row>
    <row r="57" s="520" customFormat="true" ht="15" hidden="false" customHeight="true" outlineLevel="0" collapsed="false">
      <c r="A57" s="588" t="n">
        <v>41</v>
      </c>
      <c r="B57" s="589" t="s">
        <v>185</v>
      </c>
      <c r="C57" s="590" t="n">
        <v>1</v>
      </c>
      <c r="D57" s="622" t="n">
        <v>1.8</v>
      </c>
      <c r="E57" s="590"/>
      <c r="F57" s="590"/>
      <c r="G57" s="591" t="n">
        <f aca="false">H57</f>
        <v>12178.5768</v>
      </c>
      <c r="H57" s="591" t="n">
        <f aca="false">2379*1.8*1.58*D57</f>
        <v>12178.5768</v>
      </c>
      <c r="I57" s="591"/>
      <c r="J57" s="606"/>
      <c r="K57" s="591" t="n">
        <v>0</v>
      </c>
      <c r="L57" s="592"/>
      <c r="M57" s="588"/>
      <c r="N57" s="588"/>
      <c r="O57" s="588"/>
      <c r="P57" s="588"/>
      <c r="Q57" s="588"/>
      <c r="R57" s="588"/>
      <c r="S57" s="588"/>
      <c r="T57" s="591" t="n">
        <f aca="false">H57*[1]чернетка!I64/100</f>
        <v>608.92884</v>
      </c>
      <c r="U57" s="591" t="n">
        <f aca="false">(H57+I57+T57)*C57</f>
        <v>12787.50564</v>
      </c>
      <c r="V57" s="591" t="n">
        <f aca="false">U57*5</f>
        <v>63937.5282</v>
      </c>
      <c r="W57" s="556"/>
      <c r="X57" s="556"/>
      <c r="Y57" s="556"/>
    </row>
    <row r="58" s="520" customFormat="true" ht="11.25" hidden="false" customHeight="false" outlineLevel="0" collapsed="false">
      <c r="A58" s="588" t="n">
        <v>42</v>
      </c>
      <c r="B58" s="595" t="s">
        <v>186</v>
      </c>
      <c r="C58" s="590" t="n">
        <v>0.5</v>
      </c>
      <c r="D58" s="622" t="n">
        <v>1.5</v>
      </c>
      <c r="E58" s="590"/>
      <c r="F58" s="590"/>
      <c r="G58" s="591" t="n">
        <f aca="false">H58</f>
        <v>10148.814</v>
      </c>
      <c r="H58" s="591" t="n">
        <f aca="false">2379*1.8*1.58*D58</f>
        <v>10148.814</v>
      </c>
      <c r="I58" s="591"/>
      <c r="J58" s="606"/>
      <c r="K58" s="591" t="n">
        <v>0</v>
      </c>
      <c r="L58" s="592"/>
      <c r="M58" s="588"/>
      <c r="N58" s="588"/>
      <c r="O58" s="588"/>
      <c r="P58" s="588"/>
      <c r="Q58" s="588"/>
      <c r="R58" s="588"/>
      <c r="S58" s="588"/>
      <c r="T58" s="591" t="n">
        <f aca="false">H58*[1]чернетка!I65/100</f>
        <v>507.4407</v>
      </c>
      <c r="U58" s="591" t="n">
        <f aca="false">(H58+I58+T58)*C58</f>
        <v>5328.12735</v>
      </c>
      <c r="V58" s="591" t="n">
        <f aca="false">U58*5</f>
        <v>26640.63675</v>
      </c>
      <c r="W58" s="556"/>
      <c r="X58" s="556"/>
      <c r="Y58" s="556"/>
    </row>
    <row r="59" s="616" customFormat="true" ht="11.25" hidden="false" customHeight="false" outlineLevel="0" collapsed="false">
      <c r="A59" s="588" t="n">
        <v>43</v>
      </c>
      <c r="B59" s="589" t="s">
        <v>332</v>
      </c>
      <c r="C59" s="590" t="n">
        <f aca="false">SUM(C53:C58)</f>
        <v>5.5</v>
      </c>
      <c r="D59" s="590"/>
      <c r="E59" s="590"/>
      <c r="F59" s="590"/>
      <c r="G59" s="591" t="n">
        <f aca="false">H59</f>
        <v>82543.6872</v>
      </c>
      <c r="H59" s="591" t="n">
        <f aca="false">SUM(H53:H58)</f>
        <v>82543.6872</v>
      </c>
      <c r="I59" s="591" t="n">
        <v>0</v>
      </c>
      <c r="J59" s="615"/>
      <c r="K59" s="591" t="n">
        <v>0</v>
      </c>
      <c r="L59" s="591" t="n">
        <v>0</v>
      </c>
      <c r="M59" s="615" t="n">
        <v>0</v>
      </c>
      <c r="N59" s="615" t="n">
        <v>0</v>
      </c>
      <c r="O59" s="615" t="n">
        <v>0</v>
      </c>
      <c r="P59" s="615" t="n">
        <v>0</v>
      </c>
      <c r="Q59" s="615" t="n">
        <v>0</v>
      </c>
      <c r="R59" s="615" t="n">
        <v>0</v>
      </c>
      <c r="S59" s="615" t="n">
        <v>0</v>
      </c>
      <c r="T59" s="591" t="n">
        <v>0</v>
      </c>
      <c r="U59" s="591" t="n">
        <f aca="false">SUM(U53:U58)</f>
        <v>83101.87197</v>
      </c>
      <c r="V59" s="591" t="n">
        <f aca="false">SUM(V53:V58)</f>
        <v>415509.35985</v>
      </c>
    </row>
    <row r="60" s="617" customFormat="true" ht="32.25" hidden="false" customHeight="false" outlineLevel="0" collapsed="false">
      <c r="A60" s="588" t="n">
        <v>44</v>
      </c>
      <c r="B60" s="611" t="s">
        <v>187</v>
      </c>
      <c r="C60" s="590"/>
      <c r="D60" s="590"/>
      <c r="E60" s="590"/>
      <c r="F60" s="590"/>
      <c r="G60" s="591"/>
      <c r="H60" s="591"/>
      <c r="I60" s="591"/>
      <c r="J60" s="588"/>
      <c r="K60" s="592"/>
      <c r="L60" s="592"/>
      <c r="M60" s="588"/>
      <c r="N60" s="588"/>
      <c r="O60" s="588"/>
      <c r="P60" s="588"/>
      <c r="Q60" s="588"/>
      <c r="R60" s="588"/>
      <c r="S60" s="588"/>
      <c r="T60" s="591"/>
      <c r="U60" s="592"/>
      <c r="V60" s="591"/>
      <c r="W60" s="616"/>
      <c r="X60" s="616"/>
      <c r="Y60" s="616"/>
    </row>
    <row r="61" s="520" customFormat="true" ht="11.25" hidden="false" customHeight="false" outlineLevel="0" collapsed="false">
      <c r="A61" s="588" t="n">
        <v>45</v>
      </c>
      <c r="B61" s="589" t="s">
        <v>188</v>
      </c>
      <c r="C61" s="590" t="n">
        <v>1</v>
      </c>
      <c r="D61" s="590" t="n">
        <v>2.15</v>
      </c>
      <c r="E61" s="590"/>
      <c r="F61" s="590"/>
      <c r="G61" s="591" t="n">
        <f aca="false">H61</f>
        <v>14546.6334</v>
      </c>
      <c r="H61" s="591" t="n">
        <f aca="false">2379*1.8*1.58*D61</f>
        <v>14546.6334</v>
      </c>
      <c r="I61" s="591"/>
      <c r="J61" s="606"/>
      <c r="K61" s="591" t="n">
        <v>0</v>
      </c>
      <c r="L61" s="592"/>
      <c r="M61" s="588"/>
      <c r="N61" s="588"/>
      <c r="O61" s="588"/>
      <c r="P61" s="588"/>
      <c r="Q61" s="588"/>
      <c r="R61" s="588"/>
      <c r="S61" s="588"/>
      <c r="T61" s="591" t="n">
        <f aca="false">H61*[1]чернетка!I74/100</f>
        <v>1454.66334</v>
      </c>
      <c r="U61" s="591" t="n">
        <f aca="false">(H61+I61+T61)*C61</f>
        <v>16001.29674</v>
      </c>
      <c r="V61" s="591" t="n">
        <f aca="false">U61*5</f>
        <v>80006.4837</v>
      </c>
      <c r="W61" s="556"/>
      <c r="X61" s="556"/>
      <c r="Y61" s="556"/>
    </row>
    <row r="62" s="520" customFormat="true" ht="11.25" hidden="false" customHeight="false" outlineLevel="0" collapsed="false">
      <c r="A62" s="588" t="n">
        <v>46</v>
      </c>
      <c r="B62" s="589" t="s">
        <v>189</v>
      </c>
      <c r="C62" s="590" t="n">
        <v>1</v>
      </c>
      <c r="D62" s="622" t="n">
        <v>1.7</v>
      </c>
      <c r="E62" s="590"/>
      <c r="F62" s="590"/>
      <c r="G62" s="591" t="n">
        <f aca="false">H62</f>
        <v>11501.9892</v>
      </c>
      <c r="H62" s="591" t="n">
        <f aca="false">2379*1.8*1.58*D62</f>
        <v>11501.9892</v>
      </c>
      <c r="I62" s="591"/>
      <c r="J62" s="606"/>
      <c r="K62" s="591" t="n">
        <v>0</v>
      </c>
      <c r="L62" s="592"/>
      <c r="M62" s="588"/>
      <c r="N62" s="588"/>
      <c r="O62" s="588"/>
      <c r="P62" s="588"/>
      <c r="Q62" s="588"/>
      <c r="R62" s="588"/>
      <c r="S62" s="588"/>
      <c r="T62" s="591" t="n">
        <f aca="false">H62*[1]чернетка!I75/100</f>
        <v>575.09946</v>
      </c>
      <c r="U62" s="591" t="n">
        <f aca="false">(H62+I62+T62)*C62</f>
        <v>12077.08866</v>
      </c>
      <c r="V62" s="591" t="n">
        <f aca="false">U62*5</f>
        <v>60385.4433</v>
      </c>
      <c r="W62" s="556"/>
      <c r="X62" s="556"/>
      <c r="Y62" s="556"/>
    </row>
    <row r="63" s="616" customFormat="true" ht="11.25" hidden="false" customHeight="false" outlineLevel="0" collapsed="false">
      <c r="A63" s="588" t="n">
        <v>47</v>
      </c>
      <c r="B63" s="589" t="s">
        <v>332</v>
      </c>
      <c r="C63" s="590" t="n">
        <v>2</v>
      </c>
      <c r="D63" s="590"/>
      <c r="E63" s="590"/>
      <c r="F63" s="590"/>
      <c r="G63" s="591" t="n">
        <f aca="false">H63</f>
        <v>26048.6226</v>
      </c>
      <c r="H63" s="591" t="n">
        <f aca="false">SUM(H61:H62)</f>
        <v>26048.6226</v>
      </c>
      <c r="I63" s="591" t="n">
        <v>0</v>
      </c>
      <c r="J63" s="615"/>
      <c r="K63" s="591" t="n">
        <v>0</v>
      </c>
      <c r="L63" s="591" t="n">
        <v>0</v>
      </c>
      <c r="M63" s="615" t="n">
        <v>0</v>
      </c>
      <c r="N63" s="615" t="n">
        <v>0</v>
      </c>
      <c r="O63" s="615" t="n">
        <v>0</v>
      </c>
      <c r="P63" s="615" t="n">
        <v>0</v>
      </c>
      <c r="Q63" s="615" t="n">
        <v>0</v>
      </c>
      <c r="R63" s="615" t="n">
        <v>0</v>
      </c>
      <c r="S63" s="615" t="n">
        <v>0</v>
      </c>
      <c r="T63" s="591" t="n">
        <v>0</v>
      </c>
      <c r="U63" s="591" t="n">
        <f aca="false">SUM(U61:U62)</f>
        <v>28078.3854</v>
      </c>
      <c r="V63" s="591" t="n">
        <f aca="false">SUM(V61:V62)</f>
        <v>140391.927</v>
      </c>
    </row>
    <row r="64" s="520" customFormat="true" ht="22.5" hidden="false" customHeight="false" outlineLevel="0" collapsed="false">
      <c r="A64" s="588" t="n">
        <v>48</v>
      </c>
      <c r="B64" s="589" t="s">
        <v>190</v>
      </c>
      <c r="C64" s="590" t="n">
        <v>5</v>
      </c>
      <c r="D64" s="590" t="s">
        <v>62</v>
      </c>
      <c r="E64" s="590" t="n">
        <v>1.2</v>
      </c>
      <c r="F64" s="563" t="n">
        <f aca="false">H64/166.17</f>
        <v>48.8599097309984</v>
      </c>
      <c r="G64" s="591" t="n">
        <f aca="false">H64</f>
        <v>8119.0512</v>
      </c>
      <c r="H64" s="591" t="n">
        <f aca="false">2379*1.8*1.58*E64</f>
        <v>8119.0512</v>
      </c>
      <c r="I64" s="591" t="n">
        <f aca="false">H64*20/100</f>
        <v>1623.81024</v>
      </c>
      <c r="J64" s="606"/>
      <c r="K64" s="591" t="n">
        <v>0</v>
      </c>
      <c r="L64" s="592"/>
      <c r="M64" s="588"/>
      <c r="N64" s="588"/>
      <c r="O64" s="588"/>
      <c r="P64" s="588" t="n">
        <v>3697.94</v>
      </c>
      <c r="Q64" s="615" t="n">
        <v>955.24</v>
      </c>
      <c r="R64" s="588"/>
      <c r="S64" s="588"/>
      <c r="T64" s="591" t="n">
        <f aca="false">H64*[1]чернетка!I76/100</f>
        <v>405.95256</v>
      </c>
      <c r="U64" s="591" t="n">
        <f aca="false">(H64+I64+T64)*C64</f>
        <v>50744.07</v>
      </c>
      <c r="V64" s="591" t="n">
        <f aca="false">U64*5</f>
        <v>253720.35</v>
      </c>
      <c r="W64" s="556"/>
      <c r="X64" s="556"/>
      <c r="Y64" s="556"/>
    </row>
    <row r="65" s="616" customFormat="true" ht="11.25" hidden="false" customHeight="false" outlineLevel="0" collapsed="false">
      <c r="A65" s="588" t="n">
        <v>49</v>
      </c>
      <c r="B65" s="589" t="s">
        <v>334</v>
      </c>
      <c r="C65" s="590" t="n">
        <v>5</v>
      </c>
      <c r="D65" s="590"/>
      <c r="E65" s="590"/>
      <c r="F65" s="590"/>
      <c r="G65" s="591" t="n">
        <f aca="false">H65</f>
        <v>8119.0512</v>
      </c>
      <c r="H65" s="591" t="n">
        <f aca="false">SUM(H64)</f>
        <v>8119.0512</v>
      </c>
      <c r="I65" s="591" t="n">
        <f aca="false">SUM(I64)</f>
        <v>1623.81024</v>
      </c>
      <c r="J65" s="591" t="n">
        <f aca="false">SUM(J64)</f>
        <v>0</v>
      </c>
      <c r="K65" s="591" t="n">
        <f aca="false">SUM(K64)</f>
        <v>0</v>
      </c>
      <c r="L65" s="591" t="n">
        <f aca="false">SUM(L64)</f>
        <v>0</v>
      </c>
      <c r="M65" s="591" t="n">
        <f aca="false">SUM(M64)</f>
        <v>0</v>
      </c>
      <c r="N65" s="591" t="n">
        <f aca="false">SUM(N64)</f>
        <v>0</v>
      </c>
      <c r="O65" s="591" t="n">
        <f aca="false">SUM(O64)</f>
        <v>0</v>
      </c>
      <c r="P65" s="591" t="n">
        <f aca="false">SUM(P64)</f>
        <v>3697.94</v>
      </c>
      <c r="Q65" s="591" t="n">
        <f aca="false">SUM(Q64)</f>
        <v>955.24</v>
      </c>
      <c r="R65" s="591" t="n">
        <f aca="false">SUM(R64)</f>
        <v>0</v>
      </c>
      <c r="S65" s="591" t="n">
        <f aca="false">SUM(S64)</f>
        <v>0</v>
      </c>
      <c r="T65" s="591" t="n">
        <f aca="false">SUM(T64)</f>
        <v>405.95256</v>
      </c>
      <c r="U65" s="591" t="n">
        <f aca="false">SUM(U64)</f>
        <v>50744.07</v>
      </c>
      <c r="V65" s="591" t="n">
        <f aca="false">SUM(V64)</f>
        <v>253720.35</v>
      </c>
    </row>
    <row r="66" s="623" customFormat="true" ht="45" hidden="false" customHeight="false" outlineLevel="0" collapsed="false">
      <c r="A66" s="588" t="n">
        <v>50</v>
      </c>
      <c r="B66" s="579" t="s">
        <v>342</v>
      </c>
      <c r="C66" s="592" t="n">
        <v>7</v>
      </c>
      <c r="D66" s="592"/>
      <c r="E66" s="592"/>
      <c r="F66" s="592"/>
      <c r="G66" s="591" t="n">
        <f aca="false">H66</f>
        <v>34167.6738</v>
      </c>
      <c r="H66" s="591" t="n">
        <f aca="false">H65+H63</f>
        <v>34167.6738</v>
      </c>
      <c r="I66" s="591" t="n">
        <f aca="false">I65+I63</f>
        <v>1623.81024</v>
      </c>
      <c r="J66" s="591" t="n">
        <f aca="false">J65+J63</f>
        <v>0</v>
      </c>
      <c r="K66" s="591" t="n">
        <f aca="false">K65+K63</f>
        <v>0</v>
      </c>
      <c r="L66" s="591" t="n">
        <f aca="false">L65+L63</f>
        <v>0</v>
      </c>
      <c r="M66" s="591" t="n">
        <f aca="false">M65+M63</f>
        <v>0</v>
      </c>
      <c r="N66" s="591" t="n">
        <f aca="false">N65+N63</f>
        <v>0</v>
      </c>
      <c r="O66" s="591" t="n">
        <f aca="false">O65+O63</f>
        <v>0</v>
      </c>
      <c r="P66" s="591" t="n">
        <f aca="false">P65+P63</f>
        <v>3697.94</v>
      </c>
      <c r="Q66" s="591" t="n">
        <f aca="false">Q65+Q63</f>
        <v>955.24</v>
      </c>
      <c r="R66" s="591" t="n">
        <f aca="false">R65+R63</f>
        <v>0</v>
      </c>
      <c r="S66" s="591" t="n">
        <f aca="false">S65+S63</f>
        <v>0</v>
      </c>
      <c r="T66" s="591" t="n">
        <f aca="false">T65+T63</f>
        <v>405.95256</v>
      </c>
      <c r="U66" s="591" t="n">
        <f aca="false">U65+U63</f>
        <v>78822.4554</v>
      </c>
      <c r="V66" s="591" t="n">
        <f aca="false">V65+V63</f>
        <v>394112.277</v>
      </c>
    </row>
    <row r="67" s="617" customFormat="true" ht="11.25" hidden="false" customHeight="false" outlineLevel="0" collapsed="false">
      <c r="A67" s="588" t="n">
        <v>51</v>
      </c>
      <c r="B67" s="611" t="s">
        <v>199</v>
      </c>
      <c r="C67" s="590"/>
      <c r="D67" s="590"/>
      <c r="E67" s="590"/>
      <c r="F67" s="590"/>
      <c r="G67" s="591"/>
      <c r="H67" s="591"/>
      <c r="I67" s="591"/>
      <c r="J67" s="588"/>
      <c r="K67" s="592"/>
      <c r="L67" s="592"/>
      <c r="M67" s="588"/>
      <c r="N67" s="588"/>
      <c r="O67" s="588"/>
      <c r="P67" s="588"/>
      <c r="Q67" s="588"/>
      <c r="R67" s="588"/>
      <c r="S67" s="588"/>
      <c r="T67" s="591"/>
      <c r="U67" s="592"/>
      <c r="V67" s="591"/>
      <c r="W67" s="616"/>
      <c r="X67" s="616"/>
      <c r="Y67" s="616"/>
    </row>
    <row r="68" s="520" customFormat="true" ht="11.25" hidden="false" customHeight="false" outlineLevel="0" collapsed="false">
      <c r="A68" s="588" t="n">
        <v>52</v>
      </c>
      <c r="B68" s="589" t="s">
        <v>200</v>
      </c>
      <c r="C68" s="590" t="n">
        <v>1</v>
      </c>
      <c r="D68" s="590" t="n">
        <v>1.8</v>
      </c>
      <c r="E68" s="590"/>
      <c r="F68" s="590"/>
      <c r="G68" s="591" t="n">
        <f aca="false">H68</f>
        <v>12178.5768</v>
      </c>
      <c r="H68" s="591" t="n">
        <f aca="false">2379*1.8*1.58*D68</f>
        <v>12178.5768</v>
      </c>
      <c r="I68" s="591"/>
      <c r="J68" s="606"/>
      <c r="K68" s="591" t="n">
        <v>0</v>
      </c>
      <c r="L68" s="592"/>
      <c r="M68" s="588"/>
      <c r="N68" s="588"/>
      <c r="O68" s="588"/>
      <c r="P68" s="588"/>
      <c r="Q68" s="588"/>
      <c r="R68" s="588"/>
      <c r="S68" s="588"/>
      <c r="T68" s="591" t="n">
        <f aca="false">H68*[1]чернетка!$I$78</f>
        <v>60892.884</v>
      </c>
      <c r="U68" s="591" t="n">
        <f aca="false">(H68+I68+T68)*C68</f>
        <v>73071.4608</v>
      </c>
      <c r="V68" s="591" t="n">
        <f aca="false">U68*5</f>
        <v>365357.304</v>
      </c>
      <c r="W68" s="556"/>
      <c r="X68" s="556"/>
      <c r="Y68" s="556"/>
    </row>
    <row r="69" s="616" customFormat="true" ht="22.5" hidden="false" customHeight="false" outlineLevel="0" collapsed="false">
      <c r="A69" s="588" t="n">
        <v>53</v>
      </c>
      <c r="B69" s="624" t="s">
        <v>343</v>
      </c>
      <c r="C69" s="590" t="n">
        <v>1</v>
      </c>
      <c r="D69" s="590"/>
      <c r="E69" s="590"/>
      <c r="F69" s="590"/>
      <c r="G69" s="591" t="n">
        <f aca="false">H69</f>
        <v>12178.5768</v>
      </c>
      <c r="H69" s="591" t="n">
        <f aca="false">SUM(H68)</f>
        <v>12178.5768</v>
      </c>
      <c r="I69" s="591" t="n">
        <f aca="false">SUM(I68)</f>
        <v>0</v>
      </c>
      <c r="J69" s="591" t="n">
        <f aca="false">SUM(J68)</f>
        <v>0</v>
      </c>
      <c r="K69" s="591" t="n">
        <f aca="false">SUM(K68)</f>
        <v>0</v>
      </c>
      <c r="L69" s="591" t="n">
        <f aca="false">SUM(L68)</f>
        <v>0</v>
      </c>
      <c r="M69" s="591" t="n">
        <f aca="false">SUM(M68)</f>
        <v>0</v>
      </c>
      <c r="N69" s="591" t="n">
        <f aca="false">SUM(N68)</f>
        <v>0</v>
      </c>
      <c r="O69" s="591" t="n">
        <f aca="false">SUM(O68)</f>
        <v>0</v>
      </c>
      <c r="P69" s="591" t="n">
        <f aca="false">SUM(P68)</f>
        <v>0</v>
      </c>
      <c r="Q69" s="591" t="n">
        <f aca="false">SUM(Q68)</f>
        <v>0</v>
      </c>
      <c r="R69" s="591" t="n">
        <f aca="false">SUM(R68)</f>
        <v>0</v>
      </c>
      <c r="S69" s="591" t="n">
        <f aca="false">SUM(S68)</f>
        <v>0</v>
      </c>
      <c r="T69" s="591" t="n">
        <f aca="false">SUM(T68)</f>
        <v>60892.884</v>
      </c>
      <c r="U69" s="591" t="n">
        <f aca="false">SUM(U68)</f>
        <v>73071.4608</v>
      </c>
      <c r="V69" s="591" t="n">
        <f aca="false">SUM(V68)</f>
        <v>365357.304</v>
      </c>
    </row>
    <row r="70" s="520" customFormat="true" ht="33.75" hidden="false" customHeight="false" outlineLevel="0" collapsed="false">
      <c r="A70" s="588" t="n">
        <v>54</v>
      </c>
      <c r="B70" s="589" t="s">
        <v>398</v>
      </c>
      <c r="C70" s="590" t="n">
        <v>1</v>
      </c>
      <c r="D70" s="590" t="s">
        <v>203</v>
      </c>
      <c r="E70" s="590" t="n">
        <v>1.54</v>
      </c>
      <c r="F70" s="563" t="n">
        <f aca="false">H70/166.17</f>
        <v>62.7035508214479</v>
      </c>
      <c r="G70" s="591" t="n">
        <f aca="false">H70</f>
        <v>10419.44904</v>
      </c>
      <c r="H70" s="591" t="n">
        <f aca="false">2379*1.8*1.58*E70</f>
        <v>10419.44904</v>
      </c>
      <c r="I70" s="591" t="n">
        <f aca="false">H70*4/100</f>
        <v>416.7779616</v>
      </c>
      <c r="J70" s="606"/>
      <c r="K70" s="591" t="n">
        <v>0</v>
      </c>
      <c r="L70" s="592"/>
      <c r="M70" s="588"/>
      <c r="N70" s="588"/>
      <c r="O70" s="588"/>
      <c r="P70" s="588"/>
      <c r="Q70" s="588"/>
      <c r="R70" s="588"/>
      <c r="S70" s="588"/>
      <c r="T70" s="591" t="n">
        <f aca="false">H70*[1]чернетка!I79/100</f>
        <v>520.972452</v>
      </c>
      <c r="U70" s="591" t="n">
        <f aca="false">(H70+I70+P70+Q70+T70)*C70</f>
        <v>11357.1994536</v>
      </c>
      <c r="V70" s="591" t="n">
        <f aca="false">U70*5</f>
        <v>56785.997268</v>
      </c>
      <c r="W70" s="556"/>
      <c r="X70" s="556"/>
      <c r="Y70" s="556"/>
    </row>
    <row r="71" s="520" customFormat="true" ht="33.75" hidden="false" customHeight="false" outlineLevel="0" collapsed="false">
      <c r="A71" s="588" t="n">
        <v>55</v>
      </c>
      <c r="B71" s="589" t="s">
        <v>206</v>
      </c>
      <c r="C71" s="590" t="n">
        <v>2</v>
      </c>
      <c r="D71" s="590" t="s">
        <v>175</v>
      </c>
      <c r="E71" s="590" t="n">
        <v>1.35</v>
      </c>
      <c r="F71" s="563" t="n">
        <f aca="false">H71/166.17</f>
        <v>54.9673984473732</v>
      </c>
      <c r="G71" s="591" t="n">
        <f aca="false">H71</f>
        <v>9133.9326</v>
      </c>
      <c r="H71" s="591" t="n">
        <f aca="false">2379*1.8*1.58*E71</f>
        <v>9133.9326</v>
      </c>
      <c r="I71" s="591" t="n">
        <f aca="false">H71*4/100</f>
        <v>365.357304</v>
      </c>
      <c r="J71" s="606"/>
      <c r="K71" s="591" t="n">
        <v>0</v>
      </c>
      <c r="L71" s="592"/>
      <c r="M71" s="588"/>
      <c r="N71" s="588"/>
      <c r="O71" s="588"/>
      <c r="P71" s="588"/>
      <c r="Q71" s="588"/>
      <c r="R71" s="588"/>
      <c r="S71" s="588"/>
      <c r="T71" s="591" t="n">
        <f aca="false">H71*[1]чернетка!I80/100</f>
        <v>456.69663</v>
      </c>
      <c r="U71" s="591" t="n">
        <f aca="false">(H71+I71+P71+Q71+T71)*C71</f>
        <v>19911.973068</v>
      </c>
      <c r="V71" s="591" t="n">
        <f aca="false">U71*5</f>
        <v>99559.86534</v>
      </c>
      <c r="W71" s="556"/>
      <c r="X71" s="556"/>
      <c r="Y71" s="556"/>
    </row>
    <row r="72" s="520" customFormat="true" ht="33.75" hidden="false" customHeight="false" outlineLevel="0" collapsed="false">
      <c r="A72" s="588" t="n">
        <v>56</v>
      </c>
      <c r="B72" s="589" t="s">
        <v>206</v>
      </c>
      <c r="C72" s="590" t="n">
        <v>3</v>
      </c>
      <c r="D72" s="590" t="s">
        <v>203</v>
      </c>
      <c r="E72" s="590" t="n">
        <v>1.54</v>
      </c>
      <c r="F72" s="563" t="n">
        <f aca="false">H72/166.17</f>
        <v>62.7035508214479</v>
      </c>
      <c r="G72" s="591" t="n">
        <f aca="false">H72</f>
        <v>10419.44904</v>
      </c>
      <c r="H72" s="591" t="n">
        <f aca="false">2379*1.8*1.58*E72</f>
        <v>10419.44904</v>
      </c>
      <c r="I72" s="591" t="n">
        <f aca="false">H72*12/100</f>
        <v>1250.3338848</v>
      </c>
      <c r="J72" s="606"/>
      <c r="K72" s="591" t="n">
        <v>0</v>
      </c>
      <c r="L72" s="592"/>
      <c r="M72" s="588"/>
      <c r="N72" s="588"/>
      <c r="O72" s="588"/>
      <c r="P72" s="588"/>
      <c r="Q72" s="588"/>
      <c r="R72" s="588"/>
      <c r="S72" s="588"/>
      <c r="T72" s="591" t="n">
        <f aca="false">H72*[1]чернетка!I81/100</f>
        <v>520.972452</v>
      </c>
      <c r="U72" s="591" t="n">
        <f aca="false">(H72+I72+P72+Q72+T72)*C72</f>
        <v>36572.2661304</v>
      </c>
      <c r="V72" s="591" t="n">
        <f aca="false">U72*5</f>
        <v>182861.330652</v>
      </c>
      <c r="W72" s="556"/>
      <c r="X72" s="556"/>
      <c r="Y72" s="556"/>
    </row>
    <row r="73" s="520" customFormat="true" ht="33.75" hidden="false" customHeight="false" outlineLevel="0" collapsed="false">
      <c r="A73" s="588" t="n">
        <v>57</v>
      </c>
      <c r="B73" s="589" t="s">
        <v>207</v>
      </c>
      <c r="C73" s="590" t="n">
        <v>1</v>
      </c>
      <c r="D73" s="590" t="s">
        <v>203</v>
      </c>
      <c r="E73" s="590" t="n">
        <v>1.54</v>
      </c>
      <c r="F73" s="563" t="n">
        <f aca="false">H73/166.17</f>
        <v>62.7035508214479</v>
      </c>
      <c r="G73" s="591" t="n">
        <f aca="false">H73</f>
        <v>10419.44904</v>
      </c>
      <c r="H73" s="591" t="n">
        <f aca="false">2379*1.8*1.58*E73</f>
        <v>10419.44904</v>
      </c>
      <c r="I73" s="591" t="n">
        <f aca="false">H73*4/100</f>
        <v>416.7779616</v>
      </c>
      <c r="J73" s="606"/>
      <c r="K73" s="591" t="n">
        <v>0</v>
      </c>
      <c r="L73" s="592"/>
      <c r="M73" s="588"/>
      <c r="N73" s="588"/>
      <c r="O73" s="588"/>
      <c r="P73" s="615" t="n">
        <v>949.27</v>
      </c>
      <c r="Q73" s="615" t="n">
        <v>245.21</v>
      </c>
      <c r="R73" s="588"/>
      <c r="S73" s="588"/>
      <c r="T73" s="591" t="n">
        <f aca="false">H73*[1]чернетка!I82/100</f>
        <v>520.972452</v>
      </c>
      <c r="U73" s="591" t="n">
        <f aca="false">(H73+I73+P73+Q73+T73)*C73</f>
        <v>12551.6794536</v>
      </c>
      <c r="V73" s="591" t="n">
        <f aca="false">U73*5</f>
        <v>62758.397268</v>
      </c>
      <c r="W73" s="556"/>
      <c r="X73" s="556"/>
      <c r="Y73" s="556"/>
    </row>
    <row r="74" s="520" customFormat="true" ht="33.75" hidden="false" customHeight="false" outlineLevel="0" collapsed="false">
      <c r="A74" s="588" t="n">
        <v>58</v>
      </c>
      <c r="B74" s="589" t="s">
        <v>206</v>
      </c>
      <c r="C74" s="590" t="n">
        <v>2</v>
      </c>
      <c r="D74" s="590" t="s">
        <v>62</v>
      </c>
      <c r="E74" s="590" t="n">
        <v>1.2</v>
      </c>
      <c r="F74" s="563" t="n">
        <f aca="false">H74/166.17</f>
        <v>48.8599097309984</v>
      </c>
      <c r="G74" s="591" t="n">
        <f aca="false">H74</f>
        <v>8119.0512</v>
      </c>
      <c r="H74" s="591" t="n">
        <f aca="false">2379*1.8*1.58*E74</f>
        <v>8119.0512</v>
      </c>
      <c r="I74" s="591" t="n">
        <f aca="false">H74*8/100</f>
        <v>649.524096</v>
      </c>
      <c r="J74" s="606"/>
      <c r="K74" s="591" t="n">
        <v>0</v>
      </c>
      <c r="L74" s="592"/>
      <c r="M74" s="588"/>
      <c r="N74" s="588"/>
      <c r="O74" s="588"/>
      <c r="P74" s="615" t="n">
        <v>1479.17</v>
      </c>
      <c r="Q74" s="615" t="n">
        <v>382.1</v>
      </c>
      <c r="R74" s="588"/>
      <c r="S74" s="588"/>
      <c r="T74" s="591" t="n">
        <f aca="false">H74*[1]чернетка!I83/100</f>
        <v>405.95256</v>
      </c>
      <c r="U74" s="591" t="n">
        <f aca="false">(H74+I74+P74+Q74+T74)*C74</f>
        <v>22071.595712</v>
      </c>
      <c r="V74" s="591" t="n">
        <f aca="false">U74*5</f>
        <v>110357.97856</v>
      </c>
      <c r="W74" s="556"/>
      <c r="X74" s="556"/>
      <c r="Y74" s="556"/>
    </row>
    <row r="75" s="520" customFormat="true" ht="33.75" hidden="false" customHeight="false" outlineLevel="0" collapsed="false">
      <c r="A75" s="588" t="n">
        <v>59</v>
      </c>
      <c r="B75" s="589" t="s">
        <v>209</v>
      </c>
      <c r="C75" s="590" t="n">
        <v>2</v>
      </c>
      <c r="D75" s="590" t="s">
        <v>175</v>
      </c>
      <c r="E75" s="590" t="n">
        <v>1.35</v>
      </c>
      <c r="F75" s="563" t="n">
        <f aca="false">H75/166.17</f>
        <v>54.9673984473732</v>
      </c>
      <c r="G75" s="591" t="n">
        <f aca="false">H75</f>
        <v>9133.9326</v>
      </c>
      <c r="H75" s="591" t="n">
        <f aca="false">2379*1.8*1.58*E75</f>
        <v>9133.9326</v>
      </c>
      <c r="I75" s="591" t="n">
        <f aca="false">H75*8/100</f>
        <v>730.714608</v>
      </c>
      <c r="J75" s="606"/>
      <c r="K75" s="591" t="n">
        <v>0</v>
      </c>
      <c r="L75" s="592"/>
      <c r="M75" s="588"/>
      <c r="N75" s="588"/>
      <c r="O75" s="588"/>
      <c r="P75" s="615" t="n">
        <v>1664.16</v>
      </c>
      <c r="Q75" s="615" t="n">
        <v>429.88</v>
      </c>
      <c r="R75" s="588"/>
      <c r="S75" s="588"/>
      <c r="T75" s="591" t="n">
        <f aca="false">H75*[1]чернетка!I84/100</f>
        <v>456.69663</v>
      </c>
      <c r="U75" s="591" t="n">
        <f aca="false">(H75+I75+P75+Q75+T75)*C75</f>
        <v>24830.767676</v>
      </c>
      <c r="V75" s="591" t="n">
        <f aca="false">U75*5</f>
        <v>124153.83838</v>
      </c>
      <c r="W75" s="556"/>
      <c r="X75" s="556"/>
      <c r="Y75" s="556"/>
    </row>
    <row r="76" s="616" customFormat="true" ht="22.5" hidden="false" customHeight="false" outlineLevel="0" collapsed="false">
      <c r="A76" s="588" t="n">
        <v>60</v>
      </c>
      <c r="B76" s="589" t="s">
        <v>344</v>
      </c>
      <c r="C76" s="590" t="n">
        <f aca="false">SUM(C70:C75)</f>
        <v>11</v>
      </c>
      <c r="D76" s="590"/>
      <c r="E76" s="590"/>
      <c r="F76" s="590"/>
      <c r="G76" s="591" t="n">
        <f aca="false">H76</f>
        <v>57645.26352</v>
      </c>
      <c r="H76" s="591" t="n">
        <f aca="false">SUM(H70:H75)</f>
        <v>57645.26352</v>
      </c>
      <c r="I76" s="591" t="n">
        <f aca="false">SUM(I70:I75)</f>
        <v>3829.485816</v>
      </c>
      <c r="J76" s="591" t="n">
        <f aca="false">SUM(J70:J75)</f>
        <v>0</v>
      </c>
      <c r="K76" s="591" t="n">
        <f aca="false">SUM(K70:K75)</f>
        <v>0</v>
      </c>
      <c r="L76" s="591" t="n">
        <f aca="false">SUM(L70:L75)</f>
        <v>0</v>
      </c>
      <c r="M76" s="591" t="n">
        <f aca="false">SUM(M70:M75)</f>
        <v>0</v>
      </c>
      <c r="N76" s="591" t="n">
        <f aca="false">SUM(N70:N75)</f>
        <v>0</v>
      </c>
      <c r="O76" s="591" t="n">
        <f aca="false">SUM(O70:O75)</f>
        <v>0</v>
      </c>
      <c r="P76" s="591" t="n">
        <f aca="false">SUM(P70:P75)</f>
        <v>4092.6</v>
      </c>
      <c r="Q76" s="591" t="n">
        <f aca="false">SUM(Q70:Q75)</f>
        <v>1057.19</v>
      </c>
      <c r="R76" s="591" t="n">
        <f aca="false">SUM(R70:R75)</f>
        <v>0</v>
      </c>
      <c r="S76" s="591" t="n">
        <f aca="false">SUM(S70:S75)</f>
        <v>0</v>
      </c>
      <c r="T76" s="591" t="n">
        <f aca="false">SUM(T70:T75)</f>
        <v>2882.263176</v>
      </c>
      <c r="U76" s="591" t="n">
        <f aca="false">SUM(U70:U75)</f>
        <v>127295.4814936</v>
      </c>
      <c r="V76" s="591" t="n">
        <f aca="false">SUM(V70:V75)</f>
        <v>636477.407468</v>
      </c>
    </row>
    <row r="77" s="616" customFormat="true" ht="11.25" hidden="false" customHeight="false" outlineLevel="0" collapsed="false">
      <c r="A77" s="588" t="n">
        <v>61</v>
      </c>
      <c r="B77" s="589" t="s">
        <v>345</v>
      </c>
      <c r="C77" s="590" t="n">
        <f aca="false">C76+C69</f>
        <v>12</v>
      </c>
      <c r="D77" s="590"/>
      <c r="E77" s="590"/>
      <c r="F77" s="590"/>
      <c r="G77" s="591" t="n">
        <f aca="false">H77</f>
        <v>69823.84032</v>
      </c>
      <c r="H77" s="591" t="n">
        <f aca="false">H76+H69</f>
        <v>69823.84032</v>
      </c>
      <c r="I77" s="591" t="n">
        <f aca="false">I76+I69</f>
        <v>3829.485816</v>
      </c>
      <c r="J77" s="591" t="n">
        <f aca="false">J76+J69</f>
        <v>0</v>
      </c>
      <c r="K77" s="591" t="n">
        <f aca="false">K76+K69</f>
        <v>0</v>
      </c>
      <c r="L77" s="591" t="n">
        <f aca="false">L76+L69</f>
        <v>0</v>
      </c>
      <c r="M77" s="591" t="n">
        <f aca="false">M76+M69</f>
        <v>0</v>
      </c>
      <c r="N77" s="591" t="n">
        <f aca="false">N76+N69</f>
        <v>0</v>
      </c>
      <c r="O77" s="591" t="n">
        <f aca="false">O76+O69</f>
        <v>0</v>
      </c>
      <c r="P77" s="591" t="n">
        <f aca="false">P76+P69</f>
        <v>4092.6</v>
      </c>
      <c r="Q77" s="591" t="n">
        <f aca="false">Q76+Q69</f>
        <v>1057.19</v>
      </c>
      <c r="R77" s="591" t="n">
        <f aca="false">R76+R69</f>
        <v>0</v>
      </c>
      <c r="S77" s="591" t="n">
        <f aca="false">S76+S69</f>
        <v>0</v>
      </c>
      <c r="T77" s="591" t="n">
        <f aca="false">T76+T69</f>
        <v>63775.147176</v>
      </c>
      <c r="U77" s="591" t="n">
        <f aca="false">U76+U69</f>
        <v>200366.9422936</v>
      </c>
      <c r="V77" s="591" t="n">
        <f aca="false">V76+V69</f>
        <v>1001834.711468</v>
      </c>
    </row>
    <row r="78" s="617" customFormat="true" ht="21.75" hidden="false" customHeight="false" outlineLevel="0" collapsed="false">
      <c r="A78" s="588" t="n">
        <v>62</v>
      </c>
      <c r="B78" s="611" t="s">
        <v>212</v>
      </c>
      <c r="C78" s="590"/>
      <c r="D78" s="590"/>
      <c r="E78" s="590"/>
      <c r="F78" s="590"/>
      <c r="G78" s="591"/>
      <c r="H78" s="591"/>
      <c r="I78" s="591"/>
      <c r="J78" s="588"/>
      <c r="K78" s="592"/>
      <c r="L78" s="592"/>
      <c r="M78" s="588"/>
      <c r="N78" s="588"/>
      <c r="O78" s="588"/>
      <c r="P78" s="588"/>
      <c r="Q78" s="588"/>
      <c r="R78" s="588"/>
      <c r="S78" s="588"/>
      <c r="T78" s="591"/>
      <c r="U78" s="592"/>
      <c r="V78" s="591"/>
      <c r="W78" s="616"/>
      <c r="X78" s="616"/>
      <c r="Y78" s="616"/>
    </row>
    <row r="79" s="520" customFormat="true" ht="22.5" hidden="false" customHeight="false" outlineLevel="0" collapsed="false">
      <c r="A79" s="588" t="n">
        <v>63</v>
      </c>
      <c r="B79" s="589" t="s">
        <v>213</v>
      </c>
      <c r="C79" s="590" t="n">
        <v>1</v>
      </c>
      <c r="D79" s="590" t="n">
        <v>2.4</v>
      </c>
      <c r="E79" s="590"/>
      <c r="F79" s="590"/>
      <c r="G79" s="591" t="n">
        <f aca="false">H79</f>
        <v>16238.1024</v>
      </c>
      <c r="H79" s="591" t="n">
        <f aca="false">2379*1.8*1.58*D79</f>
        <v>16238.1024</v>
      </c>
      <c r="I79" s="591"/>
      <c r="J79" s="606"/>
      <c r="K79" s="591" t="n">
        <v>0</v>
      </c>
      <c r="L79" s="592"/>
      <c r="M79" s="588"/>
      <c r="N79" s="588"/>
      <c r="O79" s="588"/>
      <c r="P79" s="588"/>
      <c r="Q79" s="588"/>
      <c r="R79" s="588"/>
      <c r="S79" s="588"/>
      <c r="T79" s="591" t="n">
        <f aca="false">H79*[1]чернетка!I67/100</f>
        <v>1623.81024</v>
      </c>
      <c r="U79" s="591" t="n">
        <f aca="false">(H79+I79+P79+Q79+T79)*C79</f>
        <v>17861.91264</v>
      </c>
      <c r="V79" s="591" t="n">
        <f aca="false">U79*5</f>
        <v>89309.5632</v>
      </c>
      <c r="W79" s="556"/>
      <c r="X79" s="556"/>
      <c r="Y79" s="556"/>
    </row>
    <row r="80" s="520" customFormat="true" ht="22.5" hidden="false" customHeight="false" outlineLevel="0" collapsed="false">
      <c r="A80" s="588" t="n">
        <v>64</v>
      </c>
      <c r="B80" s="595" t="s">
        <v>214</v>
      </c>
      <c r="C80" s="590" t="n">
        <v>1</v>
      </c>
      <c r="D80" s="590" t="n">
        <v>2</v>
      </c>
      <c r="E80" s="590"/>
      <c r="F80" s="590"/>
      <c r="G80" s="591" t="n">
        <f aca="false">H80</f>
        <v>13531.752</v>
      </c>
      <c r="H80" s="591" t="n">
        <f aca="false">2379*1.8*1.58*D80</f>
        <v>13531.752</v>
      </c>
      <c r="I80" s="591"/>
      <c r="J80" s="606"/>
      <c r="K80" s="591"/>
      <c r="L80" s="592"/>
      <c r="M80" s="588"/>
      <c r="N80" s="588"/>
      <c r="O80" s="588"/>
      <c r="P80" s="588"/>
      <c r="Q80" s="588"/>
      <c r="R80" s="588"/>
      <c r="S80" s="588"/>
      <c r="T80" s="591" t="n">
        <f aca="false">H80*[1]чернетка!I68/100</f>
        <v>676.5876</v>
      </c>
      <c r="U80" s="591" t="n">
        <f aca="false">(H80+I80+P80+Q80+T80)*C80</f>
        <v>14208.3396</v>
      </c>
      <c r="V80" s="591" t="n">
        <f aca="false">U80*5</f>
        <v>71041.698</v>
      </c>
      <c r="W80" s="556"/>
      <c r="X80" s="556"/>
      <c r="Y80" s="556"/>
    </row>
    <row r="81" s="627" customFormat="true" ht="33.75" hidden="false" customHeight="false" outlineLevel="0" collapsed="false">
      <c r="A81" s="588" t="n">
        <v>65</v>
      </c>
      <c r="B81" s="625" t="s">
        <v>215</v>
      </c>
      <c r="C81" s="592" t="n">
        <v>1</v>
      </c>
      <c r="D81" s="592" t="n">
        <v>1.9</v>
      </c>
      <c r="E81" s="592"/>
      <c r="F81" s="592"/>
      <c r="G81" s="591" t="n">
        <f aca="false">H81</f>
        <v>12855.1644</v>
      </c>
      <c r="H81" s="591" t="n">
        <f aca="false">2379*1.8*1.58*D81</f>
        <v>12855.1644</v>
      </c>
      <c r="I81" s="591"/>
      <c r="J81" s="626"/>
      <c r="K81" s="591" t="n">
        <v>0</v>
      </c>
      <c r="L81" s="592"/>
      <c r="M81" s="592"/>
      <c r="N81" s="592"/>
      <c r="O81" s="592"/>
      <c r="P81" s="592"/>
      <c r="Q81" s="592"/>
      <c r="R81" s="592"/>
      <c r="S81" s="592"/>
      <c r="T81" s="591" t="n">
        <f aca="false">H81*[1]чернетка!I69/100</f>
        <v>642.75822</v>
      </c>
      <c r="U81" s="591" t="n">
        <f aca="false">(H81+I81+P81+Q81+T81)*C81</f>
        <v>13497.92262</v>
      </c>
      <c r="V81" s="591" t="n">
        <f aca="false">U81*5</f>
        <v>67489.6131</v>
      </c>
      <c r="W81" s="555"/>
      <c r="X81" s="555"/>
      <c r="Y81" s="555"/>
    </row>
    <row r="82" s="627" customFormat="true" ht="61.5" hidden="false" customHeight="true" outlineLevel="0" collapsed="false">
      <c r="A82" s="588" t="n">
        <v>66</v>
      </c>
      <c r="B82" s="625" t="s">
        <v>216</v>
      </c>
      <c r="C82" s="592" t="n">
        <v>1</v>
      </c>
      <c r="D82" s="628" t="n">
        <v>1.8</v>
      </c>
      <c r="E82" s="592"/>
      <c r="F82" s="592"/>
      <c r="G82" s="591" t="n">
        <f aca="false">H82</f>
        <v>12178.5768</v>
      </c>
      <c r="H82" s="591" t="n">
        <f aca="false">2379*1.8*1.58*D82</f>
        <v>12178.5768</v>
      </c>
      <c r="I82" s="591"/>
      <c r="J82" s="626"/>
      <c r="K82" s="591" t="n">
        <v>0</v>
      </c>
      <c r="L82" s="592"/>
      <c r="M82" s="592"/>
      <c r="N82" s="592"/>
      <c r="O82" s="592"/>
      <c r="P82" s="592"/>
      <c r="Q82" s="592"/>
      <c r="R82" s="592"/>
      <c r="S82" s="592"/>
      <c r="T82" s="591" t="n">
        <f aca="false">H82*[1]чернетка!I70/100</f>
        <v>608.92884</v>
      </c>
      <c r="U82" s="591" t="n">
        <f aca="false">(H82+I82+P82+Q82+T82)*C82</f>
        <v>12787.50564</v>
      </c>
      <c r="V82" s="591" t="n">
        <f aca="false">U82*5</f>
        <v>63937.5282</v>
      </c>
      <c r="W82" s="555"/>
      <c r="X82" s="555"/>
      <c r="Y82" s="555"/>
    </row>
    <row r="83" s="520" customFormat="true" ht="11.25" hidden="false" customHeight="false" outlineLevel="0" collapsed="false">
      <c r="A83" s="588" t="n">
        <v>67</v>
      </c>
      <c r="B83" s="589" t="s">
        <v>346</v>
      </c>
      <c r="C83" s="590" t="n">
        <v>1</v>
      </c>
      <c r="D83" s="622" t="n">
        <v>1.8</v>
      </c>
      <c r="E83" s="590"/>
      <c r="F83" s="590"/>
      <c r="G83" s="591" t="n">
        <f aca="false">H83</f>
        <v>12178.5768</v>
      </c>
      <c r="H83" s="591" t="n">
        <f aca="false">2379*1.8*1.58*D83</f>
        <v>12178.5768</v>
      </c>
      <c r="I83" s="591"/>
      <c r="J83" s="606"/>
      <c r="K83" s="591" t="n">
        <v>0</v>
      </c>
      <c r="L83" s="592"/>
      <c r="M83" s="588"/>
      <c r="N83" s="588"/>
      <c r="O83" s="588"/>
      <c r="P83" s="588"/>
      <c r="Q83" s="588"/>
      <c r="R83" s="588"/>
      <c r="S83" s="588"/>
      <c r="T83" s="591" t="n">
        <f aca="false">H83*[1]чернетка!I71/100</f>
        <v>608.92884</v>
      </c>
      <c r="U83" s="591" t="n">
        <f aca="false">(H83+I83+P83+Q83+T83)*C83</f>
        <v>12787.50564</v>
      </c>
      <c r="V83" s="591" t="n">
        <f aca="false">U83*5</f>
        <v>63937.5282</v>
      </c>
      <c r="W83" s="556"/>
      <c r="X83" s="556"/>
      <c r="Y83" s="556"/>
    </row>
    <row r="84" s="520" customFormat="true" ht="11.25" hidden="false" customHeight="false" outlineLevel="0" collapsed="false">
      <c r="A84" s="588" t="n">
        <v>68</v>
      </c>
      <c r="B84" s="589" t="s">
        <v>217</v>
      </c>
      <c r="C84" s="590" t="n">
        <v>0.5</v>
      </c>
      <c r="D84" s="590" t="n">
        <v>1.37</v>
      </c>
      <c r="E84" s="590"/>
      <c r="F84" s="590"/>
      <c r="G84" s="591" t="n">
        <f aca="false">H84</f>
        <v>9269.25012</v>
      </c>
      <c r="H84" s="591" t="n">
        <f aca="false">2379*1.8*1.58*D84</f>
        <v>9269.25012</v>
      </c>
      <c r="I84" s="591"/>
      <c r="J84" s="606"/>
      <c r="K84" s="591" t="n">
        <v>0</v>
      </c>
      <c r="L84" s="592"/>
      <c r="M84" s="588"/>
      <c r="N84" s="588"/>
      <c r="O84" s="588"/>
      <c r="P84" s="588"/>
      <c r="Q84" s="588"/>
      <c r="R84" s="588"/>
      <c r="S84" s="588"/>
      <c r="T84" s="591" t="n">
        <f aca="false">H84*[1]чернетка!I72/100</f>
        <v>463.462506</v>
      </c>
      <c r="U84" s="591" t="n">
        <f aca="false">(H84+I84+P84+Q84+T84)*C84</f>
        <v>4866.356313</v>
      </c>
      <c r="V84" s="591" t="n">
        <f aca="false">U84*5</f>
        <v>24331.781565</v>
      </c>
      <c r="W84" s="556"/>
      <c r="X84" s="556"/>
      <c r="Y84" s="556"/>
    </row>
    <row r="85" s="616" customFormat="true" ht="33.75" hidden="false" customHeight="false" outlineLevel="0" collapsed="false">
      <c r="A85" s="588" t="n">
        <v>69</v>
      </c>
      <c r="B85" s="589" t="s">
        <v>347</v>
      </c>
      <c r="C85" s="622" t="n">
        <v>5.5</v>
      </c>
      <c r="D85" s="590"/>
      <c r="E85" s="590"/>
      <c r="F85" s="590"/>
      <c r="G85" s="591" t="n">
        <f aca="false">H85</f>
        <v>76251.42252</v>
      </c>
      <c r="H85" s="591" t="n">
        <f aca="false">SUM(H79:H84)</f>
        <v>76251.42252</v>
      </c>
      <c r="I85" s="591" t="n">
        <f aca="false">SUM(I79:I84)</f>
        <v>0</v>
      </c>
      <c r="J85" s="591" t="n">
        <f aca="false">SUM(J79:J84)</f>
        <v>0</v>
      </c>
      <c r="K85" s="591" t="n">
        <f aca="false">SUM(K79:K84)</f>
        <v>0</v>
      </c>
      <c r="L85" s="591" t="n">
        <f aca="false">SUM(L79:L84)</f>
        <v>0</v>
      </c>
      <c r="M85" s="591" t="n">
        <f aca="false">SUM(M79:M84)</f>
        <v>0</v>
      </c>
      <c r="N85" s="591" t="n">
        <f aca="false">SUM(N79:N84)</f>
        <v>0</v>
      </c>
      <c r="O85" s="591" t="n">
        <f aca="false">SUM(O79:O84)</f>
        <v>0</v>
      </c>
      <c r="P85" s="591" t="n">
        <f aca="false">SUM(P79:P84)</f>
        <v>0</v>
      </c>
      <c r="Q85" s="591" t="n">
        <f aca="false">SUM(Q79:Q84)</f>
        <v>0</v>
      </c>
      <c r="R85" s="591" t="n">
        <f aca="false">SUM(R79:R84)</f>
        <v>0</v>
      </c>
      <c r="S85" s="591" t="n">
        <f aca="false">SUM(S79:S84)</f>
        <v>0</v>
      </c>
      <c r="T85" s="591" t="n">
        <f aca="false">SUM(T79:T84)</f>
        <v>4624.476246</v>
      </c>
      <c r="U85" s="591" t="n">
        <f aca="false">SUM(U79:U84)</f>
        <v>76009.542453</v>
      </c>
      <c r="V85" s="591" t="n">
        <f aca="false">SUM(V79:V84)</f>
        <v>380047.712265</v>
      </c>
    </row>
    <row r="86" s="617" customFormat="true" ht="11.25" hidden="false" customHeight="false" outlineLevel="0" collapsed="false">
      <c r="A86" s="588" t="n">
        <v>70</v>
      </c>
      <c r="B86" s="611" t="s">
        <v>223</v>
      </c>
      <c r="C86" s="590"/>
      <c r="D86" s="590"/>
      <c r="E86" s="590"/>
      <c r="F86" s="590"/>
      <c r="G86" s="591"/>
      <c r="H86" s="591"/>
      <c r="I86" s="591"/>
      <c r="J86" s="588"/>
      <c r="K86" s="592"/>
      <c r="L86" s="592"/>
      <c r="M86" s="588"/>
      <c r="N86" s="588"/>
      <c r="O86" s="588"/>
      <c r="P86" s="588"/>
      <c r="Q86" s="588"/>
      <c r="R86" s="588"/>
      <c r="S86" s="588"/>
      <c r="T86" s="591"/>
      <c r="U86" s="592"/>
      <c r="V86" s="591"/>
      <c r="W86" s="616"/>
      <c r="X86" s="616"/>
      <c r="Y86" s="616"/>
    </row>
    <row r="87" s="520" customFormat="true" ht="11.25" hidden="false" customHeight="false" outlineLevel="0" collapsed="false">
      <c r="A87" s="588" t="n">
        <v>71</v>
      </c>
      <c r="B87" s="589" t="s">
        <v>224</v>
      </c>
      <c r="C87" s="590" t="n">
        <v>1</v>
      </c>
      <c r="D87" s="590" t="n">
        <v>1.8</v>
      </c>
      <c r="E87" s="590"/>
      <c r="F87" s="590"/>
      <c r="G87" s="591" t="n">
        <f aca="false">H87</f>
        <v>12178.5768</v>
      </c>
      <c r="H87" s="591" t="n">
        <f aca="false">2379*1.8*1.58*D87</f>
        <v>12178.5768</v>
      </c>
      <c r="I87" s="591"/>
      <c r="J87" s="606"/>
      <c r="K87" s="591" t="n">
        <v>0</v>
      </c>
      <c r="L87" s="592"/>
      <c r="M87" s="588"/>
      <c r="N87" s="588"/>
      <c r="O87" s="588"/>
      <c r="P87" s="588"/>
      <c r="Q87" s="588"/>
      <c r="R87" s="588"/>
      <c r="S87" s="588"/>
      <c r="T87" s="591" t="n">
        <f aca="false">H87*[1]чернетка!I87/100</f>
        <v>608.92884</v>
      </c>
      <c r="U87" s="591" t="n">
        <f aca="false">(H87+I87+P87+Q87+T87)*C87</f>
        <v>12787.50564</v>
      </c>
      <c r="V87" s="591" t="n">
        <f aca="false">U87*5</f>
        <v>63937.5282</v>
      </c>
      <c r="W87" s="556"/>
      <c r="X87" s="556"/>
      <c r="Y87" s="556"/>
    </row>
    <row r="88" s="616" customFormat="true" ht="22.5" hidden="false" customHeight="false" outlineLevel="0" collapsed="false">
      <c r="A88" s="588" t="n">
        <v>72</v>
      </c>
      <c r="B88" s="624" t="s">
        <v>348</v>
      </c>
      <c r="C88" s="590" t="n">
        <v>1</v>
      </c>
      <c r="D88" s="590"/>
      <c r="E88" s="590"/>
      <c r="F88" s="590"/>
      <c r="G88" s="591" t="n">
        <f aca="false">H88</f>
        <v>12178.5768</v>
      </c>
      <c r="H88" s="591" t="n">
        <f aca="false">SUM(H87)</f>
        <v>12178.5768</v>
      </c>
      <c r="I88" s="591" t="n">
        <f aca="false">SUM(I87)</f>
        <v>0</v>
      </c>
      <c r="J88" s="591" t="n">
        <f aca="false">SUM(J87)</f>
        <v>0</v>
      </c>
      <c r="K88" s="591" t="n">
        <f aca="false">SUM(K87)</f>
        <v>0</v>
      </c>
      <c r="L88" s="591" t="n">
        <f aca="false">SUM(L87)</f>
        <v>0</v>
      </c>
      <c r="M88" s="591" t="n">
        <f aca="false">SUM(M87)</f>
        <v>0</v>
      </c>
      <c r="N88" s="591" t="n">
        <f aca="false">SUM(N87)</f>
        <v>0</v>
      </c>
      <c r="O88" s="591" t="n">
        <f aca="false">SUM(O87)</f>
        <v>0</v>
      </c>
      <c r="P88" s="591" t="n">
        <f aca="false">SUM(P87)</f>
        <v>0</v>
      </c>
      <c r="Q88" s="591" t="n">
        <f aca="false">SUM(Q87)</f>
        <v>0</v>
      </c>
      <c r="R88" s="591" t="n">
        <f aca="false">SUM(R87)</f>
        <v>0</v>
      </c>
      <c r="S88" s="591" t="n">
        <f aca="false">SUM(S87)</f>
        <v>0</v>
      </c>
      <c r="T88" s="591" t="n">
        <f aca="false">SUM(T87)</f>
        <v>608.92884</v>
      </c>
      <c r="U88" s="591" t="n">
        <f aca="false">SUM(U87)</f>
        <v>12787.50564</v>
      </c>
      <c r="V88" s="591" t="n">
        <f aca="false">SUM(V87)</f>
        <v>63937.5282</v>
      </c>
    </row>
    <row r="89" s="520" customFormat="true" ht="11.25" hidden="false" customHeight="false" outlineLevel="0" collapsed="false">
      <c r="A89" s="588" t="n">
        <v>73</v>
      </c>
      <c r="B89" s="589" t="s">
        <v>226</v>
      </c>
      <c r="C89" s="590" t="n">
        <v>1</v>
      </c>
      <c r="D89" s="590" t="s">
        <v>175</v>
      </c>
      <c r="E89" s="590" t="n">
        <v>1.35</v>
      </c>
      <c r="F89" s="563" t="n">
        <f aca="false">H89/166.17</f>
        <v>54.9673984473732</v>
      </c>
      <c r="G89" s="591" t="n">
        <f aca="false">H89</f>
        <v>9133.9326</v>
      </c>
      <c r="H89" s="591" t="n">
        <f aca="false">2379*1.8*1.58*E89</f>
        <v>9133.9326</v>
      </c>
      <c r="I89" s="591"/>
      <c r="J89" s="606"/>
      <c r="K89" s="591" t="n">
        <v>0</v>
      </c>
      <c r="L89" s="592"/>
      <c r="M89" s="588"/>
      <c r="N89" s="588"/>
      <c r="O89" s="588"/>
      <c r="P89" s="588"/>
      <c r="Q89" s="588"/>
      <c r="R89" s="588"/>
      <c r="S89" s="588"/>
      <c r="T89" s="591" t="n">
        <f aca="false">H89*[1]чернетка!I88/100</f>
        <v>913.39326</v>
      </c>
      <c r="U89" s="591" t="n">
        <f aca="false">(H89+I89+P89+Q89+T89)*C89</f>
        <v>10047.32586</v>
      </c>
      <c r="V89" s="591" t="n">
        <f aca="false">U89*5</f>
        <v>50236.6293</v>
      </c>
      <c r="W89" s="556"/>
      <c r="X89" s="556"/>
      <c r="Y89" s="556"/>
    </row>
    <row r="90" s="520" customFormat="true" ht="11.25" hidden="false" customHeight="false" outlineLevel="0" collapsed="false">
      <c r="A90" s="588" t="n">
        <v>74</v>
      </c>
      <c r="B90" s="589" t="s">
        <v>226</v>
      </c>
      <c r="C90" s="590" t="n">
        <v>1</v>
      </c>
      <c r="D90" s="590" t="s">
        <v>175</v>
      </c>
      <c r="E90" s="590" t="n">
        <v>1.35</v>
      </c>
      <c r="F90" s="563" t="n">
        <f aca="false">H90/166.17</f>
        <v>54.9673984473732</v>
      </c>
      <c r="G90" s="591" t="n">
        <f aca="false">H90</f>
        <v>9133.9326</v>
      </c>
      <c r="H90" s="591" t="n">
        <f aca="false">2379*1.8*1.58*E90</f>
        <v>9133.9326</v>
      </c>
      <c r="I90" s="591"/>
      <c r="J90" s="606"/>
      <c r="K90" s="591" t="n">
        <v>0</v>
      </c>
      <c r="L90" s="592"/>
      <c r="M90" s="588"/>
      <c r="N90" s="588"/>
      <c r="O90" s="588"/>
      <c r="P90" s="588"/>
      <c r="Q90" s="588"/>
      <c r="R90" s="588"/>
      <c r="S90" s="588"/>
      <c r="T90" s="591" t="n">
        <f aca="false">H90*[1]чернетка!I89/100</f>
        <v>913.39326</v>
      </c>
      <c r="U90" s="591" t="n">
        <f aca="false">(H90+I90+P90+Q90+T90)*C90</f>
        <v>10047.32586</v>
      </c>
      <c r="V90" s="591" t="n">
        <f aca="false">U90*5</f>
        <v>50236.6293</v>
      </c>
      <c r="W90" s="556"/>
      <c r="X90" s="556"/>
      <c r="Y90" s="556"/>
    </row>
    <row r="91" s="616" customFormat="true" ht="22.5" hidden="false" customHeight="false" outlineLevel="0" collapsed="false">
      <c r="A91" s="588" t="n">
        <v>75</v>
      </c>
      <c r="B91" s="624" t="s">
        <v>349</v>
      </c>
      <c r="C91" s="590" t="n">
        <f aca="false">SUM(C89:C90)</f>
        <v>2</v>
      </c>
      <c r="D91" s="590"/>
      <c r="E91" s="590"/>
      <c r="F91" s="590"/>
      <c r="G91" s="591" t="n">
        <f aca="false">H91</f>
        <v>18267.8652</v>
      </c>
      <c r="H91" s="591" t="n">
        <f aca="false">SUM(H89:H90)</f>
        <v>18267.8652</v>
      </c>
      <c r="I91" s="591" t="n">
        <f aca="false">SUM(I89:I90)</f>
        <v>0</v>
      </c>
      <c r="J91" s="591" t="n">
        <f aca="false">SUM(J89:J90)</f>
        <v>0</v>
      </c>
      <c r="K91" s="591" t="n">
        <f aca="false">SUM(K89:K90)</f>
        <v>0</v>
      </c>
      <c r="L91" s="591" t="n">
        <f aca="false">SUM(L89:L90)</f>
        <v>0</v>
      </c>
      <c r="M91" s="591" t="n">
        <f aca="false">SUM(M89:M90)</f>
        <v>0</v>
      </c>
      <c r="N91" s="591" t="n">
        <f aca="false">SUM(N89:N90)</f>
        <v>0</v>
      </c>
      <c r="O91" s="591" t="n">
        <f aca="false">SUM(O89:O90)</f>
        <v>0</v>
      </c>
      <c r="P91" s="591" t="n">
        <f aca="false">SUM(P89:P90)</f>
        <v>0</v>
      </c>
      <c r="Q91" s="591" t="n">
        <f aca="false">SUM(Q89:Q90)</f>
        <v>0</v>
      </c>
      <c r="R91" s="591" t="n">
        <f aca="false">SUM(R89:R90)</f>
        <v>0</v>
      </c>
      <c r="S91" s="591" t="n">
        <f aca="false">SUM(S89:S90)</f>
        <v>0</v>
      </c>
      <c r="T91" s="591" t="n">
        <f aca="false">SUM(T89:T90)</f>
        <v>1826.78652</v>
      </c>
      <c r="U91" s="591" t="n">
        <f aca="false">SUM(U89:U90)</f>
        <v>20094.65172</v>
      </c>
      <c r="V91" s="591" t="n">
        <f aca="false">SUM(V89:V90)</f>
        <v>100473.2586</v>
      </c>
    </row>
    <row r="92" s="616" customFormat="true" ht="11.25" hidden="false" customHeight="false" outlineLevel="0" collapsed="false">
      <c r="A92" s="588" t="n">
        <v>76</v>
      </c>
      <c r="B92" s="589" t="s">
        <v>350</v>
      </c>
      <c r="C92" s="590" t="n">
        <f aca="false">C91+C88</f>
        <v>3</v>
      </c>
      <c r="D92" s="590"/>
      <c r="E92" s="590"/>
      <c r="F92" s="590"/>
      <c r="G92" s="591" t="n">
        <f aca="false">H92</f>
        <v>30446.442</v>
      </c>
      <c r="H92" s="591" t="n">
        <f aca="false">H91+H88</f>
        <v>30446.442</v>
      </c>
      <c r="I92" s="591" t="n">
        <f aca="false">I91+I88</f>
        <v>0</v>
      </c>
      <c r="J92" s="591" t="n">
        <f aca="false">J91+J88</f>
        <v>0</v>
      </c>
      <c r="K92" s="591" t="n">
        <f aca="false">K91+K88</f>
        <v>0</v>
      </c>
      <c r="L92" s="591" t="n">
        <f aca="false">L91+L88</f>
        <v>0</v>
      </c>
      <c r="M92" s="591" t="n">
        <f aca="false">M91+M88</f>
        <v>0</v>
      </c>
      <c r="N92" s="591" t="n">
        <f aca="false">N91+N88</f>
        <v>0</v>
      </c>
      <c r="O92" s="591" t="n">
        <f aca="false">O91+O88</f>
        <v>0</v>
      </c>
      <c r="P92" s="591" t="n">
        <f aca="false">P91+P88</f>
        <v>0</v>
      </c>
      <c r="Q92" s="591" t="n">
        <f aca="false">Q91+Q88</f>
        <v>0</v>
      </c>
      <c r="R92" s="591" t="n">
        <f aca="false">R91+R88</f>
        <v>0</v>
      </c>
      <c r="S92" s="591" t="n">
        <f aca="false">S91+S88</f>
        <v>0</v>
      </c>
      <c r="T92" s="591" t="n">
        <f aca="false">T91+T88</f>
        <v>2435.71536</v>
      </c>
      <c r="U92" s="591" t="n">
        <f aca="false">U91+U88</f>
        <v>32882.15736</v>
      </c>
      <c r="V92" s="591" t="n">
        <f aca="false">V91+V88</f>
        <v>164410.7868</v>
      </c>
    </row>
    <row r="93" s="604" customFormat="true" ht="33.75" hidden="false" customHeight="false" outlineLevel="0" collapsed="false">
      <c r="A93" s="588" t="n">
        <v>77</v>
      </c>
      <c r="B93" s="618" t="s">
        <v>351</v>
      </c>
      <c r="C93" s="629" t="n">
        <v>15</v>
      </c>
      <c r="D93" s="629"/>
      <c r="E93" s="629"/>
      <c r="F93" s="630"/>
      <c r="G93" s="597" t="n">
        <f aca="false">H93</f>
        <v>209200.88592</v>
      </c>
      <c r="H93" s="631" t="n">
        <f aca="false">H59+H63+H69+H85+H88</f>
        <v>209200.88592</v>
      </c>
      <c r="I93" s="631" t="n">
        <f aca="false">I59+I63+I69+I85+I88</f>
        <v>0</v>
      </c>
      <c r="J93" s="631" t="n">
        <f aca="false">J59+J63+J69+J85+J88</f>
        <v>0</v>
      </c>
      <c r="K93" s="631" t="n">
        <f aca="false">K59+K63+K69+K85+K88</f>
        <v>0</v>
      </c>
      <c r="L93" s="631" t="n">
        <f aca="false">L59+L63+L69+L85+L88</f>
        <v>0</v>
      </c>
      <c r="M93" s="631" t="n">
        <f aca="false">M59+M63+M69+M85+M88</f>
        <v>0</v>
      </c>
      <c r="N93" s="631" t="n">
        <f aca="false">N59+N63+N69+N85+N88</f>
        <v>0</v>
      </c>
      <c r="O93" s="631" t="n">
        <f aca="false">O59+O63+O69+O85+O88</f>
        <v>0</v>
      </c>
      <c r="P93" s="631" t="n">
        <f aca="false">P59+P63+P69+P85+P88</f>
        <v>0</v>
      </c>
      <c r="Q93" s="631" t="n">
        <f aca="false">Q59+Q63+Q69+Q85+Q88</f>
        <v>0</v>
      </c>
      <c r="R93" s="631" t="n">
        <f aca="false">R59+R63+R69+R85+R88</f>
        <v>0</v>
      </c>
      <c r="S93" s="631" t="n">
        <f aca="false">S59+S63+S69+S85+S88</f>
        <v>0</v>
      </c>
      <c r="T93" s="631" t="n">
        <f aca="false">T59+T63+T69+T85+T88</f>
        <v>66126.289086</v>
      </c>
      <c r="U93" s="631" t="n">
        <f aca="false">U59+U63+U69+U85+U88</f>
        <v>273048.766263</v>
      </c>
      <c r="V93" s="631" t="n">
        <f aca="false">V59+V63+V69+V85+V88</f>
        <v>1365243.831315</v>
      </c>
    </row>
    <row r="94" s="604" customFormat="true" ht="37.5" hidden="false" customHeight="true" outlineLevel="0" collapsed="false">
      <c r="A94" s="588" t="n">
        <v>78</v>
      </c>
      <c r="B94" s="618" t="s">
        <v>352</v>
      </c>
      <c r="C94" s="619" t="n">
        <v>17</v>
      </c>
      <c r="D94" s="619"/>
      <c r="E94" s="619"/>
      <c r="F94" s="632"/>
      <c r="G94" s="597" t="n">
        <f aca="false">H94</f>
        <v>84032.17992</v>
      </c>
      <c r="H94" s="597" t="n">
        <f aca="false">H65+H76+H91</f>
        <v>84032.17992</v>
      </c>
      <c r="I94" s="597" t="n">
        <f aca="false">I65+I76+I91</f>
        <v>5453.296056</v>
      </c>
      <c r="J94" s="597" t="n">
        <f aca="false">J65+J76+J91</f>
        <v>0</v>
      </c>
      <c r="K94" s="597" t="n">
        <f aca="false">K65+K76+K91</f>
        <v>0</v>
      </c>
      <c r="L94" s="597" t="n">
        <f aca="false">L65+L76+L91</f>
        <v>0</v>
      </c>
      <c r="M94" s="597" t="n">
        <f aca="false">M65+M76+M91</f>
        <v>0</v>
      </c>
      <c r="N94" s="597" t="n">
        <f aca="false">N65+N76+N91</f>
        <v>0</v>
      </c>
      <c r="O94" s="597" t="n">
        <f aca="false">O65+O76+O91</f>
        <v>0</v>
      </c>
      <c r="P94" s="597" t="n">
        <f aca="false">P65+P76+P91</f>
        <v>7790.54</v>
      </c>
      <c r="Q94" s="597" t="n">
        <f aca="false">Q65+Q76+Q91</f>
        <v>2012.43</v>
      </c>
      <c r="R94" s="597" t="n">
        <f aca="false">R65+R76+R91</f>
        <v>0</v>
      </c>
      <c r="S94" s="597" t="n">
        <f aca="false">S65+S76+S91</f>
        <v>0</v>
      </c>
      <c r="T94" s="597" t="n">
        <f aca="false">T65+T76+T91</f>
        <v>5115.002256</v>
      </c>
      <c r="U94" s="597" t="n">
        <f aca="false">U65+U76+U91</f>
        <v>198134.2032136</v>
      </c>
      <c r="V94" s="597" t="n">
        <f aca="false">V65+V76+V91</f>
        <v>990671.016068</v>
      </c>
    </row>
    <row r="95" s="633" customFormat="true" ht="33.75" hidden="false" customHeight="false" outlineLevel="0" collapsed="false">
      <c r="A95" s="588" t="n">
        <v>79</v>
      </c>
      <c r="B95" s="618" t="s">
        <v>353</v>
      </c>
      <c r="C95" s="629" t="n">
        <v>32</v>
      </c>
      <c r="D95" s="629"/>
      <c r="E95" s="629"/>
      <c r="F95" s="629"/>
      <c r="G95" s="597" t="n">
        <f aca="false">H95</f>
        <v>293233.06584</v>
      </c>
      <c r="H95" s="597" t="n">
        <f aca="false">H93+H94</f>
        <v>293233.06584</v>
      </c>
      <c r="I95" s="597" t="n">
        <f aca="false">I93+I94</f>
        <v>5453.296056</v>
      </c>
      <c r="J95" s="597" t="n">
        <f aca="false">J93+J94</f>
        <v>0</v>
      </c>
      <c r="K95" s="597" t="n">
        <f aca="false">K93+K94</f>
        <v>0</v>
      </c>
      <c r="L95" s="597" t="n">
        <f aca="false">L93+L94</f>
        <v>0</v>
      </c>
      <c r="M95" s="597" t="n">
        <f aca="false">M93+M94</f>
        <v>0</v>
      </c>
      <c r="N95" s="597" t="n">
        <f aca="false">N93+N94</f>
        <v>0</v>
      </c>
      <c r="O95" s="597" t="n">
        <f aca="false">O93+O94</f>
        <v>0</v>
      </c>
      <c r="P95" s="597" t="n">
        <f aca="false">P93+P94</f>
        <v>7790.54</v>
      </c>
      <c r="Q95" s="597" t="n">
        <f aca="false">Q93+Q94</f>
        <v>2012.43</v>
      </c>
      <c r="R95" s="597" t="n">
        <f aca="false">R93+R94</f>
        <v>0</v>
      </c>
      <c r="S95" s="597" t="n">
        <f aca="false">S93+S94</f>
        <v>0</v>
      </c>
      <c r="T95" s="597" t="n">
        <f aca="false">T93+T94</f>
        <v>71241.291342</v>
      </c>
      <c r="U95" s="597" t="n">
        <f aca="false">U93+U94</f>
        <v>471182.9694766</v>
      </c>
      <c r="V95" s="597" t="n">
        <f aca="false">V93+V94</f>
        <v>2355914.847383</v>
      </c>
      <c r="W95" s="604"/>
      <c r="X95" s="604"/>
      <c r="Y95" s="604"/>
    </row>
    <row r="96" s="605" customFormat="true" ht="11.25" hidden="false" customHeight="true" outlineLevel="0" collapsed="false">
      <c r="A96" s="588" t="n">
        <v>80</v>
      </c>
      <c r="B96" s="601" t="s">
        <v>233</v>
      </c>
      <c r="C96" s="601"/>
      <c r="D96" s="601"/>
      <c r="E96" s="601"/>
      <c r="F96" s="601"/>
      <c r="G96" s="601"/>
      <c r="H96" s="601"/>
      <c r="I96" s="597"/>
      <c r="J96" s="602"/>
      <c r="K96" s="603"/>
      <c r="L96" s="603"/>
      <c r="M96" s="602"/>
      <c r="N96" s="602"/>
      <c r="O96" s="602"/>
      <c r="P96" s="602"/>
      <c r="Q96" s="602"/>
      <c r="R96" s="602"/>
      <c r="S96" s="602"/>
      <c r="T96" s="597"/>
      <c r="U96" s="603"/>
      <c r="V96" s="597"/>
      <c r="W96" s="604"/>
      <c r="X96" s="604"/>
      <c r="Y96" s="604"/>
    </row>
    <row r="97" s="520" customFormat="true" ht="11.25" hidden="false" customHeight="false" outlineLevel="0" collapsed="false">
      <c r="A97" s="588" t="n">
        <v>81</v>
      </c>
      <c r="B97" s="589" t="s">
        <v>234</v>
      </c>
      <c r="C97" s="590" t="n">
        <v>1</v>
      </c>
      <c r="D97" s="590" t="n">
        <v>2.4</v>
      </c>
      <c r="E97" s="590"/>
      <c r="F97" s="590"/>
      <c r="G97" s="591" t="n">
        <f aca="false">H97</f>
        <v>16238.1024</v>
      </c>
      <c r="H97" s="591" t="n">
        <f aca="false">2379*1.8*1.58*D97</f>
        <v>16238.1024</v>
      </c>
      <c r="I97" s="591"/>
      <c r="J97" s="606"/>
      <c r="K97" s="591" t="n">
        <v>0</v>
      </c>
      <c r="L97" s="592"/>
      <c r="M97" s="588"/>
      <c r="N97" s="588"/>
      <c r="O97" s="588"/>
      <c r="P97" s="588"/>
      <c r="Q97" s="588"/>
      <c r="R97" s="588"/>
      <c r="S97" s="588"/>
      <c r="T97" s="591" t="n">
        <f aca="false">H97*[1]чернетка!I39/100</f>
        <v>1623.81024</v>
      </c>
      <c r="U97" s="591" t="n">
        <f aca="false">(H97+I97+P97+Q97+T97)*C97</f>
        <v>17861.91264</v>
      </c>
      <c r="V97" s="591" t="n">
        <f aca="false">U97*5</f>
        <v>89309.5632</v>
      </c>
      <c r="W97" s="556"/>
      <c r="X97" s="556"/>
      <c r="Y97" s="556"/>
    </row>
    <row r="98" s="520" customFormat="true" ht="11.25" hidden="false" customHeight="false" outlineLevel="0" collapsed="false">
      <c r="A98" s="588" t="n">
        <v>82</v>
      </c>
      <c r="B98" s="589" t="s">
        <v>236</v>
      </c>
      <c r="C98" s="590" t="n">
        <v>1</v>
      </c>
      <c r="D98" s="590" t="n">
        <v>1.8</v>
      </c>
      <c r="E98" s="590"/>
      <c r="F98" s="590"/>
      <c r="G98" s="591" t="n">
        <f aca="false">H98</f>
        <v>12178.5768</v>
      </c>
      <c r="H98" s="591" t="n">
        <f aca="false">2379*1.8*1.58*D98</f>
        <v>12178.5768</v>
      </c>
      <c r="I98" s="591"/>
      <c r="J98" s="606"/>
      <c r="K98" s="591" t="n">
        <v>0</v>
      </c>
      <c r="L98" s="592"/>
      <c r="M98" s="588"/>
      <c r="N98" s="588"/>
      <c r="O98" s="588"/>
      <c r="P98" s="588"/>
      <c r="Q98" s="588"/>
      <c r="R98" s="588"/>
      <c r="S98" s="588"/>
      <c r="T98" s="591" t="n">
        <f aca="false">H98*[1]чернетка!I40/100</f>
        <v>1217.85768</v>
      </c>
      <c r="U98" s="591" t="n">
        <f aca="false">(H98+I98+P98+Q98+T98)*C98</f>
        <v>13396.43448</v>
      </c>
      <c r="V98" s="591" t="n">
        <f aca="false">U98*5</f>
        <v>66982.1724</v>
      </c>
      <c r="W98" s="556"/>
      <c r="X98" s="556"/>
      <c r="Y98" s="556"/>
    </row>
    <row r="99" s="520" customFormat="true" ht="11.25" hidden="false" customHeight="false" outlineLevel="0" collapsed="false">
      <c r="A99" s="588" t="n">
        <v>83</v>
      </c>
      <c r="B99" s="589" t="s">
        <v>237</v>
      </c>
      <c r="C99" s="590" t="n">
        <v>2</v>
      </c>
      <c r="D99" s="622" t="n">
        <v>1.8</v>
      </c>
      <c r="E99" s="590"/>
      <c r="F99" s="590"/>
      <c r="G99" s="591" t="n">
        <f aca="false">H99</f>
        <v>12178.5768</v>
      </c>
      <c r="H99" s="591" t="n">
        <f aca="false">2379*1.8*1.58*D99</f>
        <v>12178.5768</v>
      </c>
      <c r="I99" s="591"/>
      <c r="J99" s="606"/>
      <c r="K99" s="591" t="n">
        <v>0</v>
      </c>
      <c r="L99" s="592"/>
      <c r="M99" s="588"/>
      <c r="N99" s="588"/>
      <c r="O99" s="588"/>
      <c r="P99" s="588"/>
      <c r="Q99" s="615" t="n">
        <v>477.64</v>
      </c>
      <c r="R99" s="588"/>
      <c r="S99" s="615"/>
      <c r="T99" s="591" t="n">
        <f aca="false">H99*[1]чернетка!I41/100</f>
        <v>608.92884</v>
      </c>
      <c r="U99" s="591" t="n">
        <f aca="false">(H99+I99+P99+Q99+T99)*C99</f>
        <v>26530.29128</v>
      </c>
      <c r="V99" s="591" t="n">
        <f aca="false">U99*5</f>
        <v>132651.4564</v>
      </c>
      <c r="W99" s="556"/>
      <c r="X99" s="556"/>
      <c r="Y99" s="556"/>
    </row>
    <row r="100" s="520" customFormat="true" ht="22.5" hidden="false" customHeight="false" outlineLevel="0" collapsed="false">
      <c r="A100" s="588" t="n">
        <v>84</v>
      </c>
      <c r="B100" s="589" t="s">
        <v>238</v>
      </c>
      <c r="C100" s="590" t="n">
        <v>0.5</v>
      </c>
      <c r="D100" s="622" t="n">
        <v>1.7</v>
      </c>
      <c r="E100" s="590"/>
      <c r="F100" s="590"/>
      <c r="G100" s="591" t="n">
        <f aca="false">H100</f>
        <v>11501.9892</v>
      </c>
      <c r="H100" s="591" t="n">
        <f aca="false">2379*1.8*1.58*D100</f>
        <v>11501.9892</v>
      </c>
      <c r="I100" s="591"/>
      <c r="J100" s="606"/>
      <c r="K100" s="591" t="n">
        <v>0</v>
      </c>
      <c r="L100" s="592"/>
      <c r="M100" s="588"/>
      <c r="N100" s="588"/>
      <c r="O100" s="588"/>
      <c r="P100" s="588"/>
      <c r="Q100" s="588"/>
      <c r="R100" s="588"/>
      <c r="S100" s="588"/>
      <c r="T100" s="591" t="n">
        <f aca="false">H100*[1]чернетка!I42/100</f>
        <v>575.09946</v>
      </c>
      <c r="U100" s="591" t="n">
        <f aca="false">(H100+I100+P100+Q100+T100)*C100</f>
        <v>6038.54433</v>
      </c>
      <c r="V100" s="591" t="n">
        <f aca="false">U100*5</f>
        <v>30192.72165</v>
      </c>
      <c r="W100" s="556"/>
      <c r="X100" s="556"/>
      <c r="Y100" s="556"/>
    </row>
    <row r="101" s="604" customFormat="true" ht="22.5" hidden="false" customHeight="false" outlineLevel="0" collapsed="false">
      <c r="A101" s="588" t="n">
        <v>85</v>
      </c>
      <c r="B101" s="618" t="s">
        <v>354</v>
      </c>
      <c r="C101" s="619" t="n">
        <v>4.5</v>
      </c>
      <c r="D101" s="619"/>
      <c r="E101" s="619"/>
      <c r="F101" s="619"/>
      <c r="G101" s="597" t="n">
        <f aca="false">H101</f>
        <v>52097.2452</v>
      </c>
      <c r="H101" s="597" t="n">
        <f aca="false">SUM(H97:H100)</f>
        <v>52097.2452</v>
      </c>
      <c r="I101" s="597" t="n">
        <f aca="false">SUM(I97:I100)</f>
        <v>0</v>
      </c>
      <c r="J101" s="597" t="n">
        <f aca="false">SUM(J97:J100)</f>
        <v>0</v>
      </c>
      <c r="K101" s="597" t="n">
        <f aca="false">SUM(K97:K100)</f>
        <v>0</v>
      </c>
      <c r="L101" s="597" t="n">
        <f aca="false">SUM(L97:L100)</f>
        <v>0</v>
      </c>
      <c r="M101" s="597" t="n">
        <f aca="false">SUM(M97:M100)</f>
        <v>0</v>
      </c>
      <c r="N101" s="597" t="n">
        <f aca="false">SUM(N97:N100)</f>
        <v>0</v>
      </c>
      <c r="O101" s="597" t="n">
        <f aca="false">SUM(O97:O100)</f>
        <v>0</v>
      </c>
      <c r="P101" s="597" t="n">
        <f aca="false">SUM(P97:P100)</f>
        <v>0</v>
      </c>
      <c r="Q101" s="597" t="n">
        <f aca="false">SUM(Q97:Q100)</f>
        <v>477.64</v>
      </c>
      <c r="R101" s="597" t="n">
        <f aca="false">SUM(R97:R100)</f>
        <v>0</v>
      </c>
      <c r="S101" s="597" t="n">
        <f aca="false">SUM(S97:S100)</f>
        <v>0</v>
      </c>
      <c r="T101" s="597" t="n">
        <f aca="false">SUM(T97:T100)</f>
        <v>4025.69622</v>
      </c>
      <c r="U101" s="597" t="n">
        <f aca="false">SUM(U97:U100)</f>
        <v>63827.18273</v>
      </c>
      <c r="V101" s="597" t="n">
        <f aca="false">SUM(V97:V100)</f>
        <v>319135.91365</v>
      </c>
    </row>
    <row r="102" s="617" customFormat="true" ht="21.75" hidden="false" customHeight="false" outlineLevel="0" collapsed="false">
      <c r="A102" s="588" t="n">
        <v>86</v>
      </c>
      <c r="B102" s="611" t="s">
        <v>240</v>
      </c>
      <c r="C102" s="590"/>
      <c r="D102" s="590"/>
      <c r="E102" s="590"/>
      <c r="F102" s="590"/>
      <c r="G102" s="591"/>
      <c r="H102" s="591"/>
      <c r="I102" s="591"/>
      <c r="J102" s="588"/>
      <c r="K102" s="592"/>
      <c r="L102" s="592"/>
      <c r="M102" s="588"/>
      <c r="N102" s="588"/>
      <c r="O102" s="588"/>
      <c r="P102" s="588"/>
      <c r="Q102" s="588"/>
      <c r="R102" s="588"/>
      <c r="S102" s="588"/>
      <c r="T102" s="591"/>
      <c r="U102" s="592"/>
      <c r="V102" s="591"/>
      <c r="W102" s="616"/>
      <c r="X102" s="616"/>
      <c r="Y102" s="616"/>
    </row>
    <row r="103" s="520" customFormat="true" ht="22.5" hidden="false" customHeight="false" outlineLevel="0" collapsed="false">
      <c r="A103" s="588" t="n">
        <v>87</v>
      </c>
      <c r="B103" s="589" t="s">
        <v>241</v>
      </c>
      <c r="C103" s="590" t="n">
        <v>5</v>
      </c>
      <c r="D103" s="590" t="s">
        <v>62</v>
      </c>
      <c r="E103" s="590" t="n">
        <v>1.2</v>
      </c>
      <c r="F103" s="563" t="n">
        <f aca="false">H103/166.17</f>
        <v>48.8599097309984</v>
      </c>
      <c r="G103" s="591" t="n">
        <f aca="false">H103</f>
        <v>8119.0512</v>
      </c>
      <c r="H103" s="591" t="n">
        <f aca="false">2379*1.8*1.58*E103</f>
        <v>8119.0512</v>
      </c>
      <c r="I103" s="591" t="n">
        <f aca="false">H103*20/100</f>
        <v>1623.81024</v>
      </c>
      <c r="J103" s="606"/>
      <c r="K103" s="591" t="n">
        <v>0</v>
      </c>
      <c r="L103" s="592"/>
      <c r="M103" s="588"/>
      <c r="N103" s="588"/>
      <c r="O103" s="588"/>
      <c r="P103" s="615" t="n">
        <v>4108.82</v>
      </c>
      <c r="Q103" s="615" t="n">
        <v>1061.38</v>
      </c>
      <c r="R103" s="588"/>
      <c r="S103" s="588"/>
      <c r="T103" s="591" t="n">
        <f aca="false">H103*[1]чернетка!I43/100</f>
        <v>811.90512</v>
      </c>
      <c r="U103" s="591" t="n">
        <f aca="false">(H103+I103+P103+Q103+T103)*C103</f>
        <v>78624.8328</v>
      </c>
      <c r="V103" s="591" t="n">
        <f aca="false">U103*5</f>
        <v>393124.164</v>
      </c>
      <c r="W103" s="556"/>
      <c r="X103" s="556"/>
      <c r="Y103" s="556"/>
    </row>
    <row r="104" s="520" customFormat="true" ht="22.5" hidden="false" customHeight="false" outlineLevel="0" collapsed="false">
      <c r="A104" s="588" t="n">
        <v>88</v>
      </c>
      <c r="B104" s="589" t="s">
        <v>241</v>
      </c>
      <c r="C104" s="590" t="n">
        <v>4</v>
      </c>
      <c r="D104" s="590" t="s">
        <v>62</v>
      </c>
      <c r="E104" s="590" t="n">
        <v>1.2</v>
      </c>
      <c r="F104" s="563" t="n">
        <f aca="false">H104/166.17</f>
        <v>48.8599097309984</v>
      </c>
      <c r="G104" s="591" t="n">
        <f aca="false">H104</f>
        <v>8119.0512</v>
      </c>
      <c r="H104" s="591" t="n">
        <f aca="false">2379*1.8*1.58*E104</f>
        <v>8119.0512</v>
      </c>
      <c r="I104" s="591" t="n">
        <f aca="false">H104*16/100</f>
        <v>1299.048192</v>
      </c>
      <c r="J104" s="606"/>
      <c r="K104" s="591" t="n">
        <v>0</v>
      </c>
      <c r="L104" s="592"/>
      <c r="M104" s="588"/>
      <c r="N104" s="588"/>
      <c r="O104" s="588"/>
      <c r="P104" s="615" t="n">
        <v>3287.05</v>
      </c>
      <c r="Q104" s="615" t="n">
        <v>849.1</v>
      </c>
      <c r="R104" s="588"/>
      <c r="S104" s="588"/>
      <c r="T104" s="591" t="n">
        <f aca="false">H104*[1]чернетка!I44/100</f>
        <v>405.95256</v>
      </c>
      <c r="U104" s="591" t="n">
        <f aca="false">(H104+I104+P104+Q104+T104)*C104</f>
        <v>55840.807808</v>
      </c>
      <c r="V104" s="591" t="n">
        <f aca="false">U104*5</f>
        <v>279204.03904</v>
      </c>
      <c r="W104" s="556"/>
      <c r="X104" s="556"/>
      <c r="Y104" s="556"/>
    </row>
    <row r="105" s="520" customFormat="true" ht="21.75" hidden="false" customHeight="false" outlineLevel="0" collapsed="false">
      <c r="A105" s="588" t="n">
        <v>89</v>
      </c>
      <c r="B105" s="611" t="s">
        <v>242</v>
      </c>
      <c r="C105" s="590"/>
      <c r="D105" s="590"/>
      <c r="E105" s="590"/>
      <c r="F105" s="563"/>
      <c r="G105" s="591"/>
      <c r="H105" s="591"/>
      <c r="I105" s="591"/>
      <c r="J105" s="606"/>
      <c r="K105" s="591"/>
      <c r="L105" s="592"/>
      <c r="M105" s="588"/>
      <c r="N105" s="588"/>
      <c r="O105" s="588"/>
      <c r="P105" s="588"/>
      <c r="Q105" s="588"/>
      <c r="R105" s="588"/>
      <c r="S105" s="588"/>
      <c r="T105" s="591"/>
      <c r="U105" s="591" t="n">
        <f aca="false">(H105+I105+P105+Q105+T105)*C105</f>
        <v>0</v>
      </c>
      <c r="V105" s="591" t="n">
        <f aca="false">U105*5</f>
        <v>0</v>
      </c>
      <c r="W105" s="556"/>
      <c r="X105" s="556"/>
      <c r="Y105" s="556"/>
    </row>
    <row r="106" s="520" customFormat="true" ht="22.5" hidden="false" customHeight="false" outlineLevel="0" collapsed="false">
      <c r="A106" s="588" t="n">
        <v>90</v>
      </c>
      <c r="B106" s="589" t="s">
        <v>241</v>
      </c>
      <c r="C106" s="590" t="n">
        <v>6</v>
      </c>
      <c r="D106" s="590" t="s">
        <v>62</v>
      </c>
      <c r="E106" s="590" t="n">
        <v>1.2</v>
      </c>
      <c r="F106" s="563" t="n">
        <f aca="false">H106/166.17</f>
        <v>48.8599097309984</v>
      </c>
      <c r="G106" s="591" t="n">
        <f aca="false">H106</f>
        <v>8119.0512</v>
      </c>
      <c r="H106" s="591" t="n">
        <f aca="false">2379*1.8*1.58*E106</f>
        <v>8119.0512</v>
      </c>
      <c r="I106" s="591" t="n">
        <f aca="false">H106*22/100</f>
        <v>1786.191264</v>
      </c>
      <c r="J106" s="606"/>
      <c r="K106" s="591" t="n">
        <v>0</v>
      </c>
      <c r="L106" s="592"/>
      <c r="M106" s="588"/>
      <c r="N106" s="588"/>
      <c r="O106" s="588"/>
      <c r="P106" s="615" t="n">
        <v>4437.52</v>
      </c>
      <c r="Q106" s="615" t="n">
        <v>1146.29</v>
      </c>
      <c r="R106" s="588"/>
      <c r="S106" s="588"/>
      <c r="T106" s="591" t="n">
        <f aca="false">H106*[1]чернетка!I45/100</f>
        <v>405.95256</v>
      </c>
      <c r="U106" s="591" t="n">
        <f aca="false">(H106+I106+P106+Q106+T106)*C106</f>
        <v>95370.030144</v>
      </c>
      <c r="V106" s="591" t="n">
        <f aca="false">U106*5</f>
        <v>476850.15072</v>
      </c>
      <c r="W106" s="556"/>
      <c r="X106" s="556"/>
      <c r="Y106" s="556"/>
    </row>
    <row r="107" s="520" customFormat="true" ht="22.5" hidden="false" customHeight="false" outlineLevel="0" collapsed="false">
      <c r="A107" s="588" t="n">
        <v>91</v>
      </c>
      <c r="B107" s="589" t="s">
        <v>241</v>
      </c>
      <c r="C107" s="590" t="n">
        <v>4</v>
      </c>
      <c r="D107" s="590" t="s">
        <v>243</v>
      </c>
      <c r="E107" s="590" t="n">
        <v>1.08</v>
      </c>
      <c r="F107" s="563" t="n">
        <f aca="false">H107/166.17</f>
        <v>43.9739187578985</v>
      </c>
      <c r="G107" s="591" t="n">
        <f aca="false">H107</f>
        <v>7307.14608</v>
      </c>
      <c r="H107" s="591" t="n">
        <f aca="false">2379*1.8*1.58*E107</f>
        <v>7307.14608</v>
      </c>
      <c r="I107" s="591" t="n">
        <f aca="false">H107*16/100</f>
        <v>1169.1433728</v>
      </c>
      <c r="J107" s="606"/>
      <c r="K107" s="591" t="n">
        <v>0</v>
      </c>
      <c r="L107" s="592"/>
      <c r="M107" s="588"/>
      <c r="N107" s="588"/>
      <c r="O107" s="588"/>
      <c r="P107" s="615" t="n">
        <v>2662.65</v>
      </c>
      <c r="Q107" s="615" t="n">
        <v>687.81</v>
      </c>
      <c r="R107" s="588"/>
      <c r="S107" s="588"/>
      <c r="T107" s="591" t="n">
        <f aca="false">H107*[1]чернетка!I46/100</f>
        <v>365.357304</v>
      </c>
      <c r="U107" s="591" t="n">
        <f aca="false">(H107+I107+P107+Q107+T107)*C107</f>
        <v>48768.4270272</v>
      </c>
      <c r="V107" s="591" t="n">
        <f aca="false">U107*5</f>
        <v>243842.135136</v>
      </c>
      <c r="W107" s="556"/>
      <c r="X107" s="556"/>
      <c r="Y107" s="556"/>
    </row>
    <row r="108" s="520" customFormat="true" ht="21.75" hidden="false" customHeight="false" outlineLevel="0" collapsed="false">
      <c r="A108" s="588" t="n">
        <v>92</v>
      </c>
      <c r="B108" s="611" t="s">
        <v>244</v>
      </c>
      <c r="C108" s="590"/>
      <c r="D108" s="590"/>
      <c r="E108" s="590"/>
      <c r="F108" s="563"/>
      <c r="G108" s="591"/>
      <c r="H108" s="591"/>
      <c r="I108" s="591"/>
      <c r="J108" s="606"/>
      <c r="K108" s="591"/>
      <c r="L108" s="592"/>
      <c r="M108" s="588"/>
      <c r="N108" s="588"/>
      <c r="O108" s="588"/>
      <c r="P108" s="588"/>
      <c r="Q108" s="588"/>
      <c r="R108" s="588"/>
      <c r="S108" s="588"/>
      <c r="T108" s="591"/>
      <c r="U108" s="591" t="n">
        <f aca="false">(H108+I108+P108+Q108+T108)*C108</f>
        <v>0</v>
      </c>
      <c r="V108" s="591" t="n">
        <f aca="false">U108*5</f>
        <v>0</v>
      </c>
      <c r="W108" s="556"/>
      <c r="X108" s="556"/>
      <c r="Y108" s="556"/>
    </row>
    <row r="109" s="520" customFormat="true" ht="22.5" hidden="false" customHeight="false" outlineLevel="0" collapsed="false">
      <c r="A109" s="588" t="n">
        <v>93</v>
      </c>
      <c r="B109" s="589" t="s">
        <v>241</v>
      </c>
      <c r="C109" s="590" t="n">
        <v>1</v>
      </c>
      <c r="D109" s="590" t="s">
        <v>62</v>
      </c>
      <c r="E109" s="590" t="n">
        <v>1.2</v>
      </c>
      <c r="F109" s="563" t="n">
        <f aca="false">H109/166.17</f>
        <v>48.8599097309984</v>
      </c>
      <c r="G109" s="591" t="n">
        <f aca="false">H109</f>
        <v>8119.0512</v>
      </c>
      <c r="H109" s="591" t="n">
        <f aca="false">2379*1.8*1.58*E109</f>
        <v>8119.0512</v>
      </c>
      <c r="I109" s="591" t="n">
        <f aca="false">H109*4/100</f>
        <v>324.762048</v>
      </c>
      <c r="J109" s="606"/>
      <c r="K109" s="591" t="n">
        <v>0</v>
      </c>
      <c r="L109" s="592"/>
      <c r="M109" s="588"/>
      <c r="N109" s="588"/>
      <c r="O109" s="588"/>
      <c r="P109" s="615" t="n">
        <v>924.48</v>
      </c>
      <c r="Q109" s="615" t="n">
        <v>238.81</v>
      </c>
      <c r="R109" s="588"/>
      <c r="S109" s="588"/>
      <c r="T109" s="591" t="n">
        <f aca="false">H109*[1]чернетка!I47/100</f>
        <v>405.95256</v>
      </c>
      <c r="U109" s="591" t="n">
        <f aca="false">(H109+I109+P109+Q109+T109)*C109</f>
        <v>10013.055808</v>
      </c>
      <c r="V109" s="591" t="n">
        <f aca="false">U109*5</f>
        <v>50065.27904</v>
      </c>
      <c r="W109" s="556"/>
      <c r="X109" s="556"/>
      <c r="Y109" s="556"/>
    </row>
    <row r="110" s="520" customFormat="true" ht="22.5" hidden="false" customHeight="false" outlineLevel="0" collapsed="false">
      <c r="A110" s="588" t="n">
        <v>94</v>
      </c>
      <c r="B110" s="589" t="s">
        <v>250</v>
      </c>
      <c r="C110" s="590" t="n">
        <v>2</v>
      </c>
      <c r="D110" s="590" t="s">
        <v>203</v>
      </c>
      <c r="E110" s="590" t="n">
        <v>1.54</v>
      </c>
      <c r="F110" s="563" t="n">
        <f aca="false">H110/166.17</f>
        <v>62.7035508214479</v>
      </c>
      <c r="G110" s="591" t="n">
        <f aca="false">H110</f>
        <v>10419.44904</v>
      </c>
      <c r="H110" s="591" t="n">
        <f aca="false">2379*1.8*1.58*E110</f>
        <v>10419.44904</v>
      </c>
      <c r="I110" s="591" t="n">
        <f aca="false">H110*5/100</f>
        <v>520.972452</v>
      </c>
      <c r="J110" s="606"/>
      <c r="K110" s="591"/>
      <c r="L110" s="592"/>
      <c r="M110" s="588"/>
      <c r="N110" s="588"/>
      <c r="O110" s="588"/>
      <c r="P110" s="615"/>
      <c r="Q110" s="615"/>
      <c r="R110" s="588"/>
      <c r="S110" s="588"/>
      <c r="T110" s="591" t="n">
        <f aca="false">H110*[1]чернетка!I48/100</f>
        <v>520.972452</v>
      </c>
      <c r="U110" s="591" t="n">
        <f aca="false">(H110+I110+P110+Q110+T110)*C110</f>
        <v>22922.787888</v>
      </c>
      <c r="V110" s="591" t="n">
        <f aca="false">U110*5</f>
        <v>114613.93944</v>
      </c>
      <c r="W110" s="556"/>
      <c r="X110" s="556"/>
      <c r="Y110" s="556"/>
    </row>
    <row r="111" s="520" customFormat="true" ht="22.5" hidden="false" customHeight="false" outlineLevel="0" collapsed="false">
      <c r="A111" s="588" t="n">
        <v>95</v>
      </c>
      <c r="B111" s="589" t="s">
        <v>250</v>
      </c>
      <c r="C111" s="590" t="n">
        <v>2</v>
      </c>
      <c r="D111" s="590" t="s">
        <v>175</v>
      </c>
      <c r="E111" s="590" t="n">
        <v>1.35</v>
      </c>
      <c r="F111" s="563" t="n">
        <f aca="false">H111/166.17</f>
        <v>54.9673984473732</v>
      </c>
      <c r="G111" s="591" t="n">
        <f aca="false">H111</f>
        <v>9133.9326</v>
      </c>
      <c r="H111" s="591" t="n">
        <f aca="false">2379*1.8*1.58*E111</f>
        <v>9133.9326</v>
      </c>
      <c r="I111" s="591" t="n">
        <f aca="false">H111*5/100</f>
        <v>456.69663</v>
      </c>
      <c r="J111" s="606"/>
      <c r="K111" s="591"/>
      <c r="L111" s="592"/>
      <c r="M111" s="588"/>
      <c r="N111" s="588"/>
      <c r="O111" s="588"/>
      <c r="P111" s="615"/>
      <c r="Q111" s="615"/>
      <c r="R111" s="588"/>
      <c r="S111" s="588"/>
      <c r="T111" s="591" t="n">
        <f aca="false">H111*[1]чернетка!I49/100</f>
        <v>456.69663</v>
      </c>
      <c r="U111" s="591" t="n">
        <f aca="false">(H111+I111+P111+Q111+T111)*C111</f>
        <v>20094.65172</v>
      </c>
      <c r="V111" s="591" t="n">
        <f aca="false">U111*5</f>
        <v>100473.2586</v>
      </c>
      <c r="W111" s="556"/>
      <c r="X111" s="556"/>
      <c r="Y111" s="556"/>
    </row>
    <row r="112" s="520" customFormat="true" ht="22.5" hidden="false" customHeight="false" outlineLevel="0" collapsed="false">
      <c r="A112" s="588" t="n">
        <v>96</v>
      </c>
      <c r="B112" s="589" t="s">
        <v>250</v>
      </c>
      <c r="C112" s="590" t="n">
        <v>1</v>
      </c>
      <c r="D112" s="590" t="s">
        <v>62</v>
      </c>
      <c r="E112" s="590" t="n">
        <v>1.2</v>
      </c>
      <c r="F112" s="563" t="n">
        <f aca="false">H112/166.17</f>
        <v>48.8599097309984</v>
      </c>
      <c r="G112" s="591" t="n">
        <f aca="false">H112</f>
        <v>8119.0512</v>
      </c>
      <c r="H112" s="591" t="n">
        <f aca="false">2379*1.8*1.58*E112</f>
        <v>8119.0512</v>
      </c>
      <c r="I112" s="591" t="n">
        <f aca="false">H112*5/100</f>
        <v>405.95256</v>
      </c>
      <c r="J112" s="606"/>
      <c r="K112" s="591"/>
      <c r="L112" s="592"/>
      <c r="M112" s="588"/>
      <c r="N112" s="588"/>
      <c r="O112" s="588"/>
      <c r="P112" s="615"/>
      <c r="Q112" s="615"/>
      <c r="R112" s="588"/>
      <c r="S112" s="588"/>
      <c r="T112" s="591" t="n">
        <f aca="false">H112*[1]чернетка!I50/100</f>
        <v>405.95256</v>
      </c>
      <c r="U112" s="591" t="n">
        <f aca="false">(H112+I112+P112+Q112+T112)*C112</f>
        <v>8930.95632</v>
      </c>
      <c r="V112" s="591" t="n">
        <f aca="false">U112*5</f>
        <v>44654.7816</v>
      </c>
      <c r="W112" s="556"/>
      <c r="X112" s="556"/>
      <c r="Y112" s="556"/>
    </row>
    <row r="113" s="617" customFormat="true" ht="21.75" hidden="false" customHeight="false" outlineLevel="0" collapsed="false">
      <c r="A113" s="588" t="n">
        <v>97</v>
      </c>
      <c r="B113" s="611" t="s">
        <v>355</v>
      </c>
      <c r="C113" s="590"/>
      <c r="D113" s="590"/>
      <c r="E113" s="590"/>
      <c r="F113" s="563"/>
      <c r="G113" s="591"/>
      <c r="H113" s="591"/>
      <c r="I113" s="591"/>
      <c r="J113" s="606"/>
      <c r="K113" s="591"/>
      <c r="L113" s="592"/>
      <c r="M113" s="588"/>
      <c r="N113" s="588"/>
      <c r="O113" s="588"/>
      <c r="P113" s="588"/>
      <c r="Q113" s="588"/>
      <c r="R113" s="588"/>
      <c r="S113" s="588"/>
      <c r="T113" s="591"/>
      <c r="U113" s="591" t="n">
        <f aca="false">(H113+I113+P113+Q113+T113)*C113</f>
        <v>0</v>
      </c>
      <c r="V113" s="591"/>
      <c r="W113" s="556"/>
      <c r="X113" s="616"/>
      <c r="Y113" s="616"/>
    </row>
    <row r="114" s="520" customFormat="true" ht="11.25" hidden="false" customHeight="false" outlineLevel="0" collapsed="false">
      <c r="A114" s="588" t="n">
        <v>98</v>
      </c>
      <c r="B114" s="589" t="s">
        <v>246</v>
      </c>
      <c r="C114" s="590" t="n">
        <v>5</v>
      </c>
      <c r="D114" s="590" t="s">
        <v>62</v>
      </c>
      <c r="E114" s="590" t="n">
        <v>1.2</v>
      </c>
      <c r="F114" s="563" t="n">
        <f aca="false">H114/166.17</f>
        <v>48.8599097309984</v>
      </c>
      <c r="G114" s="591" t="n">
        <f aca="false">H114</f>
        <v>8119.0512</v>
      </c>
      <c r="H114" s="591" t="n">
        <f aca="false">2379*1.8*1.58*E114</f>
        <v>8119.0512</v>
      </c>
      <c r="I114" s="591" t="n">
        <f aca="false">H114*20/100</f>
        <v>1623.81024</v>
      </c>
      <c r="J114" s="606"/>
      <c r="K114" s="591" t="n">
        <v>0</v>
      </c>
      <c r="L114" s="592"/>
      <c r="M114" s="588"/>
      <c r="N114" s="588"/>
      <c r="O114" s="588"/>
      <c r="P114" s="615" t="n">
        <v>3697.94</v>
      </c>
      <c r="Q114" s="615" t="n">
        <v>955.24</v>
      </c>
      <c r="R114" s="588"/>
      <c r="S114" s="588"/>
      <c r="T114" s="591" t="n">
        <f aca="false">H114*[1]чернетка!I51/100</f>
        <v>405.95256</v>
      </c>
      <c r="U114" s="591" t="n">
        <f aca="false">(H114+I114+P114+Q114+T114)*C114</f>
        <v>74009.97</v>
      </c>
      <c r="V114" s="591" t="n">
        <f aca="false">U114*5</f>
        <v>370049.85</v>
      </c>
      <c r="W114" s="556"/>
      <c r="X114" s="556"/>
      <c r="Y114" s="556"/>
    </row>
    <row r="115" s="520" customFormat="true" ht="22.5" hidden="false" customHeight="false" outlineLevel="0" collapsed="false">
      <c r="A115" s="588" t="n">
        <v>99</v>
      </c>
      <c r="B115" s="589" t="s">
        <v>248</v>
      </c>
      <c r="C115" s="590" t="n">
        <v>4</v>
      </c>
      <c r="D115" s="590" t="s">
        <v>62</v>
      </c>
      <c r="E115" s="590" t="n">
        <v>1.2</v>
      </c>
      <c r="F115" s="563" t="n">
        <f aca="false">H115/166.17</f>
        <v>48.8599097309984</v>
      </c>
      <c r="G115" s="591" t="n">
        <f aca="false">H115</f>
        <v>8119.0512</v>
      </c>
      <c r="H115" s="591" t="n">
        <f aca="false">2379*1.8*1.58*E115</f>
        <v>8119.0512</v>
      </c>
      <c r="I115" s="591" t="n">
        <f aca="false">H115*16/100</f>
        <v>1299.048192</v>
      </c>
      <c r="J115" s="606"/>
      <c r="K115" s="591" t="n">
        <v>0</v>
      </c>
      <c r="L115" s="592"/>
      <c r="M115" s="588"/>
      <c r="N115" s="588"/>
      <c r="O115" s="588"/>
      <c r="P115" s="615"/>
      <c r="Q115" s="615" t="n">
        <v>955.24</v>
      </c>
      <c r="R115" s="588"/>
      <c r="S115" s="588"/>
      <c r="T115" s="591" t="n">
        <f aca="false">H115*[1]чернетка!I52/100</f>
        <v>405.95256</v>
      </c>
      <c r="U115" s="591" t="n">
        <f aca="false">(H115+I115+P115+Q115+T115)*C115</f>
        <v>43117.167808</v>
      </c>
      <c r="V115" s="591" t="n">
        <f aca="false">U115*5</f>
        <v>215585.83904</v>
      </c>
      <c r="W115" s="556"/>
      <c r="X115" s="556"/>
      <c r="Y115" s="556"/>
    </row>
    <row r="116" s="520" customFormat="true" ht="11.25" hidden="false" customHeight="false" outlineLevel="0" collapsed="false">
      <c r="A116" s="588" t="n">
        <v>100</v>
      </c>
      <c r="B116" s="589" t="s">
        <v>249</v>
      </c>
      <c r="C116" s="590" t="n">
        <v>1</v>
      </c>
      <c r="D116" s="590" t="s">
        <v>175</v>
      </c>
      <c r="E116" s="590" t="n">
        <v>1.35</v>
      </c>
      <c r="F116" s="563" t="n">
        <f aca="false">H116/166.17</f>
        <v>54.9673984473732</v>
      </c>
      <c r="G116" s="591" t="n">
        <f aca="false">H116</f>
        <v>9133.9326</v>
      </c>
      <c r="H116" s="591" t="n">
        <f aca="false">2379*1.8*1.58*E116</f>
        <v>9133.9326</v>
      </c>
      <c r="I116" s="591" t="n">
        <f aca="false">H116*4/100</f>
        <v>365.357304</v>
      </c>
      <c r="J116" s="606"/>
      <c r="K116" s="591" t="n">
        <v>0</v>
      </c>
      <c r="L116" s="592"/>
      <c r="M116" s="588"/>
      <c r="N116" s="588"/>
      <c r="O116" s="588"/>
      <c r="P116" s="588"/>
      <c r="Q116" s="588"/>
      <c r="R116" s="588"/>
      <c r="S116" s="588"/>
      <c r="T116" s="591" t="n">
        <f aca="false">H116*[1]чернетка!I53/100</f>
        <v>456.69663</v>
      </c>
      <c r="U116" s="591" t="n">
        <f aca="false">(H116+I116+P116+Q116+T116)*C116</f>
        <v>9955.986534</v>
      </c>
      <c r="V116" s="591" t="n">
        <f aca="false">U116*5</f>
        <v>49779.93267</v>
      </c>
      <c r="W116" s="556"/>
      <c r="X116" s="556"/>
      <c r="Y116" s="556"/>
    </row>
    <row r="117" s="520" customFormat="true" ht="22.5" hidden="false" customHeight="false" outlineLevel="0" collapsed="false">
      <c r="A117" s="588" t="n">
        <v>101</v>
      </c>
      <c r="B117" s="589" t="s">
        <v>250</v>
      </c>
      <c r="C117" s="590" t="n">
        <v>4</v>
      </c>
      <c r="D117" s="590" t="s">
        <v>203</v>
      </c>
      <c r="E117" s="590" t="n">
        <v>1.54</v>
      </c>
      <c r="F117" s="563" t="n">
        <f aca="false">H117/166.17</f>
        <v>62.7035508214479</v>
      </c>
      <c r="G117" s="591" t="n">
        <f aca="false">H117</f>
        <v>10419.44904</v>
      </c>
      <c r="H117" s="591" t="n">
        <f aca="false">2379*1.8*1.58*E117</f>
        <v>10419.44904</v>
      </c>
      <c r="I117" s="591" t="n">
        <f aca="false">H117*16/100</f>
        <v>1667.1118464</v>
      </c>
      <c r="J117" s="606"/>
      <c r="K117" s="591" t="n">
        <v>0</v>
      </c>
      <c r="L117" s="592"/>
      <c r="M117" s="588"/>
      <c r="N117" s="588"/>
      <c r="O117" s="588"/>
      <c r="P117" s="588"/>
      <c r="Q117" s="588"/>
      <c r="R117" s="588"/>
      <c r="S117" s="588"/>
      <c r="T117" s="591" t="n">
        <f aca="false">H117*[1]чернетка!I54/100</f>
        <v>520.972452</v>
      </c>
      <c r="U117" s="591" t="n">
        <f aca="false">(H117+I117+P117+Q117+T117)*C117</f>
        <v>50430.1333536</v>
      </c>
      <c r="V117" s="591" t="n">
        <f aca="false">U117*5</f>
        <v>252150.666768</v>
      </c>
      <c r="W117" s="556"/>
      <c r="X117" s="556"/>
      <c r="Y117" s="556"/>
    </row>
    <row r="118" s="520" customFormat="true" ht="11.25" hidden="false" customHeight="false" outlineLevel="0" collapsed="false">
      <c r="A118" s="588" t="n">
        <v>102</v>
      </c>
      <c r="B118" s="589" t="s">
        <v>251</v>
      </c>
      <c r="C118" s="590" t="n">
        <v>1</v>
      </c>
      <c r="D118" s="590" t="s">
        <v>203</v>
      </c>
      <c r="E118" s="590" t="n">
        <v>1.54</v>
      </c>
      <c r="F118" s="563" t="n">
        <f aca="false">H118/166.17</f>
        <v>62.7035508214479</v>
      </c>
      <c r="G118" s="591" t="n">
        <f aca="false">H118</f>
        <v>10419.44904</v>
      </c>
      <c r="H118" s="591" t="n">
        <f aca="false">2379*1.8*1.58*E118</f>
        <v>10419.44904</v>
      </c>
      <c r="I118" s="591" t="n">
        <f aca="false">H118*8/100</f>
        <v>833.5559232</v>
      </c>
      <c r="J118" s="606"/>
      <c r="K118" s="591" t="n">
        <v>0</v>
      </c>
      <c r="L118" s="592"/>
      <c r="M118" s="588"/>
      <c r="N118" s="588"/>
      <c r="O118" s="588"/>
      <c r="P118" s="588"/>
      <c r="Q118" s="588"/>
      <c r="R118" s="588"/>
      <c r="S118" s="588"/>
      <c r="T118" s="591" t="n">
        <f aca="false">H118*[1]чернетка!I55/100</f>
        <v>520.972452</v>
      </c>
      <c r="U118" s="591" t="n">
        <f aca="false">(H118+I118+P118+Q118+T118)*C118</f>
        <v>11773.9774152</v>
      </c>
      <c r="V118" s="591" t="n">
        <f aca="false">U118*5</f>
        <v>58869.887076</v>
      </c>
      <c r="W118" s="556"/>
      <c r="X118" s="556"/>
      <c r="Y118" s="556"/>
    </row>
    <row r="119" s="520" customFormat="true" ht="11.25" hidden="false" customHeight="false" outlineLevel="0" collapsed="false">
      <c r="A119" s="588" t="n">
        <v>103</v>
      </c>
      <c r="B119" s="589" t="s">
        <v>356</v>
      </c>
      <c r="C119" s="590" t="n">
        <v>1</v>
      </c>
      <c r="D119" s="590" t="s">
        <v>287</v>
      </c>
      <c r="E119" s="590" t="n">
        <v>1.8</v>
      </c>
      <c r="F119" s="563" t="n">
        <f aca="false">H119/166.17</f>
        <v>73.2898645964976</v>
      </c>
      <c r="G119" s="591" t="n">
        <f aca="false">H119</f>
        <v>12178.5768</v>
      </c>
      <c r="H119" s="591" t="n">
        <f aca="false">2379*1.8*1.58*E119</f>
        <v>12178.5768</v>
      </c>
      <c r="I119" s="591" t="n">
        <f aca="false">H119*4/100</f>
        <v>487.143072</v>
      </c>
      <c r="J119" s="606"/>
      <c r="K119" s="591" t="n">
        <v>0</v>
      </c>
      <c r="L119" s="592"/>
      <c r="M119" s="588"/>
      <c r="N119" s="588"/>
      <c r="O119" s="588"/>
      <c r="P119" s="588"/>
      <c r="Q119" s="588"/>
      <c r="R119" s="588"/>
      <c r="S119" s="588"/>
      <c r="T119" s="591" t="n">
        <f aca="false">H119*[1]чернетка!I56/100</f>
        <v>608.92884</v>
      </c>
      <c r="U119" s="591" t="n">
        <f aca="false">(H119+I119+P119+Q119+T119)*C119</f>
        <v>13274.648712</v>
      </c>
      <c r="V119" s="591" t="n">
        <f aca="false">U119*5</f>
        <v>66373.24356</v>
      </c>
      <c r="W119" s="556"/>
      <c r="X119" s="556"/>
      <c r="Y119" s="556"/>
    </row>
    <row r="120" s="617" customFormat="true" ht="32.25" hidden="false" customHeight="false" outlineLevel="0" collapsed="false">
      <c r="A120" s="588" t="n">
        <v>104</v>
      </c>
      <c r="B120" s="611" t="s">
        <v>357</v>
      </c>
      <c r="C120" s="590"/>
      <c r="D120" s="590"/>
      <c r="E120" s="590"/>
      <c r="F120" s="590"/>
      <c r="G120" s="591"/>
      <c r="H120" s="591"/>
      <c r="I120" s="591"/>
      <c r="J120" s="606"/>
      <c r="K120" s="591"/>
      <c r="L120" s="592"/>
      <c r="M120" s="588"/>
      <c r="N120" s="588"/>
      <c r="O120" s="588"/>
      <c r="P120" s="588"/>
      <c r="Q120" s="588"/>
      <c r="R120" s="588"/>
      <c r="S120" s="588"/>
      <c r="T120" s="591"/>
      <c r="U120" s="591" t="n">
        <f aca="false">(H120+I120+P120+Q120+T120)*C120</f>
        <v>0</v>
      </c>
      <c r="V120" s="591" t="n">
        <f aca="false">U120*5</f>
        <v>0</v>
      </c>
      <c r="W120" s="556"/>
      <c r="X120" s="616"/>
      <c r="Y120" s="616"/>
    </row>
    <row r="121" s="520" customFormat="true" ht="11.25" hidden="false" customHeight="false" outlineLevel="0" collapsed="false">
      <c r="A121" s="588" t="n">
        <v>105</v>
      </c>
      <c r="B121" s="589" t="s">
        <v>253</v>
      </c>
      <c r="C121" s="590" t="n">
        <v>1</v>
      </c>
      <c r="D121" s="590" t="n">
        <v>1.26</v>
      </c>
      <c r="E121" s="590"/>
      <c r="F121" s="590"/>
      <c r="G121" s="591" t="n">
        <f aca="false">H121</f>
        <v>5395.572</v>
      </c>
      <c r="H121" s="591" t="n">
        <f aca="false">2379*1.8*D121</f>
        <v>5395.572</v>
      </c>
      <c r="I121" s="591"/>
      <c r="J121" s="606"/>
      <c r="K121" s="591" t="n">
        <v>0</v>
      </c>
      <c r="L121" s="592"/>
      <c r="M121" s="588"/>
      <c r="N121" s="588"/>
      <c r="O121" s="588"/>
      <c r="P121" s="588"/>
      <c r="Q121" s="588"/>
      <c r="R121" s="588"/>
      <c r="S121" s="615" t="n">
        <v>1204</v>
      </c>
      <c r="T121" s="591" t="n">
        <f aca="false">H121*[1]чернетка!I57/100</f>
        <v>269.7786</v>
      </c>
      <c r="U121" s="591" t="n">
        <f aca="false">(H121+I121+P121+Q121+S121+T121)*C121</f>
        <v>6869.3506</v>
      </c>
      <c r="V121" s="591" t="n">
        <f aca="false">U121*5</f>
        <v>34346.753</v>
      </c>
      <c r="W121" s="556"/>
      <c r="X121" s="556"/>
      <c r="Y121" s="556"/>
    </row>
    <row r="122" s="520" customFormat="true" ht="22.5" hidden="false" customHeight="false" outlineLevel="0" collapsed="false">
      <c r="A122" s="588" t="n">
        <v>106</v>
      </c>
      <c r="B122" s="589" t="s">
        <v>254</v>
      </c>
      <c r="C122" s="590" t="n">
        <v>1</v>
      </c>
      <c r="D122" s="590" t="n">
        <v>1.2</v>
      </c>
      <c r="E122" s="590"/>
      <c r="F122" s="590"/>
      <c r="G122" s="591" t="n">
        <f aca="false">H122</f>
        <v>5138.64</v>
      </c>
      <c r="H122" s="591" t="n">
        <f aca="false">2379*1.8*D122</f>
        <v>5138.64</v>
      </c>
      <c r="I122" s="591" t="n">
        <f aca="false">H122*4/100</f>
        <v>205.5456</v>
      </c>
      <c r="J122" s="606"/>
      <c r="K122" s="591" t="n">
        <v>0</v>
      </c>
      <c r="L122" s="592"/>
      <c r="M122" s="588"/>
      <c r="N122" s="588"/>
      <c r="O122" s="588"/>
      <c r="P122" s="588"/>
      <c r="Q122" s="588"/>
      <c r="R122" s="588"/>
      <c r="S122" s="615" t="n">
        <v>2003</v>
      </c>
      <c r="T122" s="591" t="n">
        <f aca="false">H122*[1]чернетка!I58/100</f>
        <v>256.932</v>
      </c>
      <c r="U122" s="591" t="n">
        <f aca="false">(H122+I122+P122+Q122+S122+T122)*C122</f>
        <v>7604.1176</v>
      </c>
      <c r="V122" s="591" t="n">
        <f aca="false">U122*5</f>
        <v>38020.588</v>
      </c>
      <c r="W122" s="556"/>
      <c r="X122" s="556"/>
      <c r="Y122" s="556"/>
    </row>
    <row r="123" s="605" customFormat="true" ht="22.5" hidden="false" customHeight="false" outlineLevel="0" collapsed="false">
      <c r="A123" s="588" t="n">
        <v>107</v>
      </c>
      <c r="B123" s="618" t="s">
        <v>358</v>
      </c>
      <c r="C123" s="619" t="n">
        <v>38</v>
      </c>
      <c r="D123" s="619"/>
      <c r="E123" s="619"/>
      <c r="F123" s="632"/>
      <c r="G123" s="591" t="n">
        <f aca="false">H123</f>
        <v>136379.5056</v>
      </c>
      <c r="H123" s="597" t="n">
        <f aca="false">SUM(H103:H122)</f>
        <v>136379.5056</v>
      </c>
      <c r="I123" s="597" t="n">
        <f aca="false">SUM(I103:I122)</f>
        <v>14068.1489364</v>
      </c>
      <c r="J123" s="597" t="n">
        <f aca="false">SUM(J103:J122)</f>
        <v>0</v>
      </c>
      <c r="K123" s="597" t="n">
        <f aca="false">SUM(K103:K122)</f>
        <v>0</v>
      </c>
      <c r="L123" s="597" t="n">
        <f aca="false">SUM(L103:L122)</f>
        <v>0</v>
      </c>
      <c r="M123" s="597" t="n">
        <f aca="false">SUM(M103:M122)</f>
        <v>0</v>
      </c>
      <c r="N123" s="597" t="n">
        <f aca="false">SUM(N103:N122)</f>
        <v>0</v>
      </c>
      <c r="O123" s="597" t="n">
        <f aca="false">SUM(O103:O122)</f>
        <v>0</v>
      </c>
      <c r="P123" s="597" t="n">
        <f aca="false">SUM(P103:P122)</f>
        <v>19118.46</v>
      </c>
      <c r="Q123" s="597" t="n">
        <f aca="false">SUM(Q103:Q122)</f>
        <v>5893.87</v>
      </c>
      <c r="R123" s="597" t="n">
        <f aca="false">SUM(R103:R122)</f>
        <v>0</v>
      </c>
      <c r="S123" s="597" t="n">
        <f aca="false">SUM(S103:S122)</f>
        <v>3207</v>
      </c>
      <c r="T123" s="597" t="n">
        <f aca="false">SUM(T103:T122)</f>
        <v>7224.92784</v>
      </c>
      <c r="U123" s="597" t="n">
        <f aca="false">SUM(U103:U122)</f>
        <v>557600.901538</v>
      </c>
      <c r="V123" s="597" t="n">
        <f aca="false">SUM(V103:V122)</f>
        <v>2788004.50769</v>
      </c>
      <c r="W123" s="556"/>
      <c r="X123" s="604"/>
      <c r="Y123" s="604"/>
    </row>
    <row r="124" s="633" customFormat="true" ht="22.5" hidden="false" customHeight="false" outlineLevel="0" collapsed="false">
      <c r="A124" s="588" t="n">
        <v>108</v>
      </c>
      <c r="B124" s="618" t="s">
        <v>257</v>
      </c>
      <c r="C124" s="629" t="n">
        <v>42.5</v>
      </c>
      <c r="D124" s="629"/>
      <c r="E124" s="629"/>
      <c r="F124" s="629"/>
      <c r="G124" s="597" t="n">
        <f aca="false">H124</f>
        <v>188476.7508</v>
      </c>
      <c r="H124" s="597" t="n">
        <f aca="false">H123+H101</f>
        <v>188476.7508</v>
      </c>
      <c r="I124" s="597" t="n">
        <f aca="false">I123+I101</f>
        <v>14068.1489364</v>
      </c>
      <c r="J124" s="597" t="n">
        <f aca="false">J123+J101</f>
        <v>0</v>
      </c>
      <c r="K124" s="597" t="n">
        <f aca="false">K123+K101</f>
        <v>0</v>
      </c>
      <c r="L124" s="597" t="n">
        <f aca="false">L123+L101</f>
        <v>0</v>
      </c>
      <c r="M124" s="597" t="n">
        <f aca="false">M123+M101</f>
        <v>0</v>
      </c>
      <c r="N124" s="597" t="n">
        <f aca="false">N123+N101</f>
        <v>0</v>
      </c>
      <c r="O124" s="597" t="n">
        <f aca="false">O123+O101</f>
        <v>0</v>
      </c>
      <c r="P124" s="597" t="n">
        <f aca="false">P123+P101</f>
        <v>19118.46</v>
      </c>
      <c r="Q124" s="597" t="n">
        <f aca="false">Q123+Q101</f>
        <v>6371.51</v>
      </c>
      <c r="R124" s="597" t="n">
        <f aca="false">R123+R101</f>
        <v>0</v>
      </c>
      <c r="S124" s="597" t="n">
        <f aca="false">S123+S101</f>
        <v>3207</v>
      </c>
      <c r="T124" s="597" t="n">
        <f aca="false">T123+T101</f>
        <v>11250.62406</v>
      </c>
      <c r="U124" s="597" t="n">
        <f aca="false">U123+U101</f>
        <v>621428.084268</v>
      </c>
      <c r="V124" s="597" t="n">
        <f aca="false">V123+V101</f>
        <v>3107140.42134</v>
      </c>
      <c r="W124" s="556"/>
      <c r="X124" s="604"/>
      <c r="Y124" s="604"/>
    </row>
    <row r="125" s="520" customFormat="true" ht="19.5" hidden="false" customHeight="true" outlineLevel="0" collapsed="false">
      <c r="A125" s="588" t="n">
        <v>109</v>
      </c>
      <c r="B125" s="634" t="s">
        <v>399</v>
      </c>
      <c r="C125" s="634"/>
      <c r="D125" s="634"/>
      <c r="E125" s="634"/>
      <c r="F125" s="634"/>
      <c r="G125" s="634"/>
      <c r="H125" s="634"/>
      <c r="I125" s="634"/>
      <c r="J125" s="588"/>
      <c r="K125" s="592"/>
      <c r="L125" s="592"/>
      <c r="M125" s="588"/>
      <c r="N125" s="588"/>
      <c r="O125" s="588"/>
      <c r="P125" s="588"/>
      <c r="Q125" s="588"/>
      <c r="R125" s="588"/>
      <c r="S125" s="588"/>
      <c r="T125" s="591"/>
      <c r="U125" s="592"/>
      <c r="V125" s="591"/>
      <c r="W125" s="556"/>
      <c r="X125" s="556"/>
      <c r="Y125" s="556"/>
    </row>
    <row r="126" s="617" customFormat="true" ht="32.25" hidden="false" customHeight="false" outlineLevel="0" collapsed="false">
      <c r="A126" s="588" t="n">
        <v>110</v>
      </c>
      <c r="B126" s="611" t="s">
        <v>192</v>
      </c>
      <c r="C126" s="590"/>
      <c r="D126" s="590"/>
      <c r="E126" s="590"/>
      <c r="F126" s="590"/>
      <c r="G126" s="591"/>
      <c r="H126" s="591"/>
      <c r="I126" s="591"/>
      <c r="J126" s="588"/>
      <c r="K126" s="592"/>
      <c r="L126" s="592"/>
      <c r="M126" s="588"/>
      <c r="N126" s="588"/>
      <c r="O126" s="588"/>
      <c r="P126" s="588"/>
      <c r="Q126" s="588"/>
      <c r="R126" s="588"/>
      <c r="S126" s="588"/>
      <c r="T126" s="591"/>
      <c r="U126" s="592"/>
      <c r="V126" s="591"/>
      <c r="W126" s="556"/>
      <c r="X126" s="616"/>
      <c r="Y126" s="616"/>
    </row>
    <row r="127" s="520" customFormat="true" ht="11.25" hidden="false" customHeight="false" outlineLevel="0" collapsed="false">
      <c r="A127" s="588" t="n">
        <v>111</v>
      </c>
      <c r="B127" s="589" t="s">
        <v>188</v>
      </c>
      <c r="C127" s="590" t="n">
        <v>1</v>
      </c>
      <c r="D127" s="590" t="n">
        <v>2.15</v>
      </c>
      <c r="E127" s="590"/>
      <c r="F127" s="590"/>
      <c r="G127" s="591" t="n">
        <f aca="false">H127</f>
        <v>14546.6334</v>
      </c>
      <c r="H127" s="591" t="n">
        <f aca="false">2379*1.8*1.58*D127</f>
        <v>14546.6334</v>
      </c>
      <c r="I127" s="591"/>
      <c r="J127" s="606"/>
      <c r="K127" s="591" t="n">
        <v>0</v>
      </c>
      <c r="L127" s="592"/>
      <c r="M127" s="588"/>
      <c r="N127" s="588"/>
      <c r="O127" s="588"/>
      <c r="P127" s="588"/>
      <c r="Q127" s="588"/>
      <c r="R127" s="588"/>
      <c r="S127" s="588"/>
      <c r="T127" s="591" t="n">
        <f aca="false">H127*[1]чернетка!I110/100</f>
        <v>1454.66334</v>
      </c>
      <c r="U127" s="591" t="n">
        <f aca="false">(H127+I127+P127+Q127+S127+T127)*C127</f>
        <v>16001.29674</v>
      </c>
      <c r="V127" s="591" t="n">
        <f aca="false">U127*5</f>
        <v>80006.4837</v>
      </c>
      <c r="W127" s="556"/>
      <c r="X127" s="556"/>
      <c r="Y127" s="556"/>
    </row>
    <row r="128" s="520" customFormat="true" ht="11.25" hidden="false" customHeight="false" outlineLevel="0" collapsed="false">
      <c r="A128" s="588" t="n">
        <v>112</v>
      </c>
      <c r="B128" s="589" t="s">
        <v>189</v>
      </c>
      <c r="C128" s="590" t="n">
        <v>1</v>
      </c>
      <c r="D128" s="590" t="n">
        <v>1.7</v>
      </c>
      <c r="E128" s="590"/>
      <c r="F128" s="590"/>
      <c r="G128" s="591" t="n">
        <f aca="false">H128</f>
        <v>11501.9892</v>
      </c>
      <c r="H128" s="591" t="n">
        <f aca="false">2379*1.8*1.58*D128</f>
        <v>11501.9892</v>
      </c>
      <c r="I128" s="591"/>
      <c r="J128" s="606"/>
      <c r="K128" s="591" t="n">
        <v>0</v>
      </c>
      <c r="L128" s="592"/>
      <c r="M128" s="588"/>
      <c r="N128" s="588"/>
      <c r="O128" s="588"/>
      <c r="P128" s="588"/>
      <c r="Q128" s="588"/>
      <c r="R128" s="588"/>
      <c r="S128" s="588"/>
      <c r="T128" s="591" t="n">
        <f aca="false">H128*[1]чернетка!I111/100</f>
        <v>575.09946</v>
      </c>
      <c r="U128" s="591" t="n">
        <f aca="false">(H128+I128+P128+Q128+S128+T128)*C128</f>
        <v>12077.08866</v>
      </c>
      <c r="V128" s="591" t="n">
        <f aca="false">U128*5</f>
        <v>60385.4433</v>
      </c>
      <c r="W128" s="556"/>
      <c r="X128" s="556"/>
      <c r="Y128" s="556"/>
    </row>
    <row r="129" s="616" customFormat="true" ht="45" hidden="false" customHeight="false" outlineLevel="0" collapsed="false">
      <c r="A129" s="588" t="n">
        <v>113</v>
      </c>
      <c r="B129" s="589" t="s">
        <v>360</v>
      </c>
      <c r="C129" s="590" t="n">
        <v>2</v>
      </c>
      <c r="D129" s="590"/>
      <c r="E129" s="590"/>
      <c r="F129" s="590"/>
      <c r="G129" s="591" t="n">
        <f aca="false">H129</f>
        <v>26048.6226</v>
      </c>
      <c r="H129" s="591" t="n">
        <f aca="false">SUM(H127:H128)</f>
        <v>26048.6226</v>
      </c>
      <c r="I129" s="591" t="n">
        <f aca="false">SUM(I127:I128)</f>
        <v>0</v>
      </c>
      <c r="J129" s="615" t="n">
        <f aca="false">SUM(J127:J128)</f>
        <v>0</v>
      </c>
      <c r="K129" s="615" t="n">
        <f aca="false">SUM(K127:K128)</f>
        <v>0</v>
      </c>
      <c r="L129" s="615" t="n">
        <f aca="false">SUM(L127:L128)</f>
        <v>0</v>
      </c>
      <c r="M129" s="615" t="n">
        <f aca="false">SUM(M127:M128)</f>
        <v>0</v>
      </c>
      <c r="N129" s="615" t="n">
        <f aca="false">SUM(N127:N128)</f>
        <v>0</v>
      </c>
      <c r="O129" s="615" t="n">
        <f aca="false">SUM(O127:O128)</f>
        <v>0</v>
      </c>
      <c r="P129" s="615" t="n">
        <f aca="false">SUM(P127:P128)</f>
        <v>0</v>
      </c>
      <c r="Q129" s="615" t="n">
        <f aca="false">SUM(Q127:Q128)</f>
        <v>0</v>
      </c>
      <c r="R129" s="615" t="n">
        <f aca="false">SUM(R127:R128)</f>
        <v>0</v>
      </c>
      <c r="S129" s="615" t="n">
        <f aca="false">SUM(S127:S128)</f>
        <v>0</v>
      </c>
      <c r="T129" s="591" t="n">
        <f aca="false">SUM(T127:T128)</f>
        <v>2029.7628</v>
      </c>
      <c r="U129" s="591" t="n">
        <f aca="false">SUM(U127:U128)</f>
        <v>28078.3854</v>
      </c>
      <c r="V129" s="591" t="n">
        <f aca="false">SUM(V127:V128)</f>
        <v>140391.927</v>
      </c>
      <c r="W129" s="556"/>
    </row>
    <row r="130" s="520" customFormat="true" ht="22.5" hidden="false" customHeight="false" outlineLevel="0" collapsed="false">
      <c r="A130" s="588" t="n">
        <v>114</v>
      </c>
      <c r="B130" s="589" t="s">
        <v>196</v>
      </c>
      <c r="C130" s="590" t="n">
        <v>2</v>
      </c>
      <c r="D130" s="590" t="s">
        <v>62</v>
      </c>
      <c r="E130" s="590" t="n">
        <v>1.2</v>
      </c>
      <c r="F130" s="563" t="n">
        <f aca="false">H130/166.17</f>
        <v>48.8599097309984</v>
      </c>
      <c r="G130" s="591" t="n">
        <f aca="false">H130</f>
        <v>8119.0512</v>
      </c>
      <c r="H130" s="591" t="n">
        <f aca="false">2379*1.8*1.58*E130</f>
        <v>8119.0512</v>
      </c>
      <c r="I130" s="591" t="n">
        <f aca="false">H130*8/100</f>
        <v>649.524096</v>
      </c>
      <c r="J130" s="606"/>
      <c r="K130" s="591" t="n">
        <v>0</v>
      </c>
      <c r="L130" s="592"/>
      <c r="M130" s="588"/>
      <c r="N130" s="588"/>
      <c r="O130" s="588"/>
      <c r="P130" s="588"/>
      <c r="Q130" s="588"/>
      <c r="R130" s="588"/>
      <c r="S130" s="588"/>
      <c r="T130" s="591" t="n">
        <f aca="false">H130*[1]чернетка!I112/100</f>
        <v>405.95256</v>
      </c>
      <c r="U130" s="591" t="n">
        <f aca="false">(H130+I130+P130+Q130+S130+T130)*C130</f>
        <v>18349.055712</v>
      </c>
      <c r="V130" s="591" t="n">
        <f aca="false">U130*5</f>
        <v>91745.27856</v>
      </c>
      <c r="W130" s="556"/>
      <c r="X130" s="556"/>
      <c r="Y130" s="556"/>
    </row>
    <row r="131" s="617" customFormat="true" ht="45" hidden="false" customHeight="false" outlineLevel="0" collapsed="false">
      <c r="A131" s="588" t="n">
        <v>115</v>
      </c>
      <c r="B131" s="589" t="s">
        <v>361</v>
      </c>
      <c r="C131" s="590" t="n">
        <v>2</v>
      </c>
      <c r="D131" s="590"/>
      <c r="E131" s="590"/>
      <c r="F131" s="590"/>
      <c r="G131" s="591" t="n">
        <f aca="false">H131</f>
        <v>8119.0512</v>
      </c>
      <c r="H131" s="591" t="n">
        <f aca="false">SUM(H130)</f>
        <v>8119.0512</v>
      </c>
      <c r="I131" s="591" t="n">
        <f aca="false">SUM(I130)</f>
        <v>649.524096</v>
      </c>
      <c r="J131" s="615" t="n">
        <f aca="false">SUM(J130)</f>
        <v>0</v>
      </c>
      <c r="K131" s="615" t="n">
        <f aca="false">SUM(K130)</f>
        <v>0</v>
      </c>
      <c r="L131" s="615" t="n">
        <f aca="false">SUM(L130)</f>
        <v>0</v>
      </c>
      <c r="M131" s="615" t="n">
        <f aca="false">SUM(M130)</f>
        <v>0</v>
      </c>
      <c r="N131" s="615" t="n">
        <f aca="false">SUM(N130)</f>
        <v>0</v>
      </c>
      <c r="O131" s="615" t="n">
        <f aca="false">SUM(O130)</f>
        <v>0</v>
      </c>
      <c r="P131" s="615" t="n">
        <f aca="false">SUM(P130)</f>
        <v>0</v>
      </c>
      <c r="Q131" s="615" t="n">
        <f aca="false">SUM(Q130)</f>
        <v>0</v>
      </c>
      <c r="R131" s="615" t="n">
        <f aca="false">SUM(R130)</f>
        <v>0</v>
      </c>
      <c r="S131" s="615" t="n">
        <f aca="false">SUM(S130)</f>
        <v>0</v>
      </c>
      <c r="T131" s="591" t="n">
        <f aca="false">SUM(T130)</f>
        <v>405.95256</v>
      </c>
      <c r="U131" s="591" t="n">
        <f aca="false">SUM(U130)</f>
        <v>18349.055712</v>
      </c>
      <c r="V131" s="591" t="n">
        <f aca="false">SUM(V130)</f>
        <v>91745.27856</v>
      </c>
      <c r="W131" s="556"/>
      <c r="X131" s="616"/>
      <c r="Y131" s="616"/>
    </row>
    <row r="132" s="633" customFormat="true" ht="45" hidden="false" customHeight="false" outlineLevel="0" collapsed="false">
      <c r="A132" s="588" t="n">
        <v>116</v>
      </c>
      <c r="B132" s="618" t="s">
        <v>362</v>
      </c>
      <c r="C132" s="619" t="n">
        <v>4</v>
      </c>
      <c r="D132" s="619"/>
      <c r="E132" s="619"/>
      <c r="F132" s="619"/>
      <c r="G132" s="597" t="n">
        <f aca="false">H132</f>
        <v>34167.6738</v>
      </c>
      <c r="H132" s="597" t="n">
        <f aca="false">H129+H131</f>
        <v>34167.6738</v>
      </c>
      <c r="I132" s="597" t="n">
        <f aca="false">I129+I131</f>
        <v>649.524096</v>
      </c>
      <c r="J132" s="620" t="n">
        <f aca="false">J129+J131</f>
        <v>0</v>
      </c>
      <c r="K132" s="620" t="n">
        <f aca="false">K129+K131</f>
        <v>0</v>
      </c>
      <c r="L132" s="620" t="n">
        <f aca="false">L129+L131</f>
        <v>0</v>
      </c>
      <c r="M132" s="620" t="n">
        <f aca="false">M129+M131</f>
        <v>0</v>
      </c>
      <c r="N132" s="620" t="n">
        <f aca="false">N129+N131</f>
        <v>0</v>
      </c>
      <c r="O132" s="620" t="n">
        <f aca="false">O129+O131</f>
        <v>0</v>
      </c>
      <c r="P132" s="620" t="n">
        <f aca="false">P129+P131</f>
        <v>0</v>
      </c>
      <c r="Q132" s="620" t="n">
        <f aca="false">Q129+Q131</f>
        <v>0</v>
      </c>
      <c r="R132" s="620" t="n">
        <f aca="false">R129+R131</f>
        <v>0</v>
      </c>
      <c r="S132" s="620" t="n">
        <f aca="false">S129+S131</f>
        <v>0</v>
      </c>
      <c r="T132" s="597" t="n">
        <f aca="false">T129+T131</f>
        <v>2435.71536</v>
      </c>
      <c r="U132" s="597" t="n">
        <f aca="false">U129+U131</f>
        <v>46427.441112</v>
      </c>
      <c r="V132" s="597" t="n">
        <f aca="false">V129+V131</f>
        <v>232137.20556</v>
      </c>
      <c r="W132" s="556"/>
      <c r="X132" s="604"/>
      <c r="Y132" s="604"/>
    </row>
    <row r="133" s="617" customFormat="true" ht="30.75" hidden="false" customHeight="true" outlineLevel="0" collapsed="false">
      <c r="A133" s="588" t="n">
        <v>117</v>
      </c>
      <c r="B133" s="634" t="s">
        <v>258</v>
      </c>
      <c r="C133" s="634"/>
      <c r="D133" s="634"/>
      <c r="E133" s="590"/>
      <c r="F133" s="590"/>
      <c r="G133" s="591"/>
      <c r="H133" s="591"/>
      <c r="I133" s="591"/>
      <c r="J133" s="588"/>
      <c r="K133" s="592"/>
      <c r="L133" s="592"/>
      <c r="M133" s="588"/>
      <c r="N133" s="588"/>
      <c r="O133" s="588"/>
      <c r="P133" s="588"/>
      <c r="Q133" s="588"/>
      <c r="R133" s="588"/>
      <c r="S133" s="588"/>
      <c r="T133" s="591"/>
      <c r="U133" s="592"/>
      <c r="V133" s="591"/>
      <c r="W133" s="556"/>
      <c r="X133" s="616"/>
      <c r="Y133" s="616"/>
    </row>
    <row r="134" s="520" customFormat="true" ht="11.25" hidden="false" customHeight="false" outlineLevel="0" collapsed="false">
      <c r="A134" s="588" t="n">
        <v>118</v>
      </c>
      <c r="B134" s="589" t="s">
        <v>234</v>
      </c>
      <c r="C134" s="590" t="n">
        <v>1</v>
      </c>
      <c r="D134" s="590" t="n">
        <v>2.4</v>
      </c>
      <c r="E134" s="590"/>
      <c r="F134" s="590"/>
      <c r="G134" s="591" t="n">
        <f aca="false">H134</f>
        <v>16238.1024</v>
      </c>
      <c r="H134" s="591" t="n">
        <f aca="false">2379*1.8*1.58*D134</f>
        <v>16238.1024</v>
      </c>
      <c r="I134" s="591"/>
      <c r="J134" s="606"/>
      <c r="K134" s="591" t="n">
        <v>0</v>
      </c>
      <c r="L134" s="592"/>
      <c r="M134" s="588"/>
      <c r="N134" s="588"/>
      <c r="O134" s="588"/>
      <c r="P134" s="588"/>
      <c r="Q134" s="588"/>
      <c r="R134" s="588"/>
      <c r="S134" s="615"/>
      <c r="T134" s="591" t="n">
        <f aca="false">H134*[1]чернетка!I92/100</f>
        <v>1623.81024</v>
      </c>
      <c r="U134" s="591" t="n">
        <f aca="false">(H134+I134+P134+Q134+S134+T134)*C134</f>
        <v>17861.91264</v>
      </c>
      <c r="V134" s="591" t="n">
        <f aca="false">U134*5</f>
        <v>89309.5632</v>
      </c>
      <c r="W134" s="556"/>
      <c r="X134" s="556"/>
      <c r="Y134" s="556"/>
    </row>
    <row r="135" s="520" customFormat="true" ht="11.25" hidden="false" customHeight="false" outlineLevel="0" collapsed="false">
      <c r="A135" s="588" t="n">
        <v>119</v>
      </c>
      <c r="B135" s="589" t="s">
        <v>237</v>
      </c>
      <c r="C135" s="590" t="n">
        <v>2</v>
      </c>
      <c r="D135" s="590" t="n">
        <v>1.8</v>
      </c>
      <c r="E135" s="590"/>
      <c r="F135" s="590"/>
      <c r="G135" s="591" t="n">
        <f aca="false">H135</f>
        <v>12178.5768</v>
      </c>
      <c r="H135" s="591" t="n">
        <f aca="false">2379*1.8*1.58*D135</f>
        <v>12178.5768</v>
      </c>
      <c r="I135" s="591"/>
      <c r="J135" s="606"/>
      <c r="K135" s="591" t="n">
        <v>0</v>
      </c>
      <c r="L135" s="592"/>
      <c r="M135" s="588"/>
      <c r="N135" s="588"/>
      <c r="O135" s="588"/>
      <c r="P135" s="588"/>
      <c r="Q135" s="615" t="n">
        <v>477.64</v>
      </c>
      <c r="R135" s="588"/>
      <c r="S135" s="615"/>
      <c r="T135" s="591" t="n">
        <f aca="false">H135*[1]чернетка!I93/100</f>
        <v>608.92884</v>
      </c>
      <c r="U135" s="591" t="n">
        <f aca="false">(H135+I135+P135+Q135+S135+T135)*C135</f>
        <v>26530.29128</v>
      </c>
      <c r="V135" s="591" t="n">
        <f aca="false">U135*5</f>
        <v>132651.4564</v>
      </c>
      <c r="W135" s="556"/>
      <c r="X135" s="556"/>
      <c r="Y135" s="556"/>
    </row>
    <row r="136" s="616" customFormat="true" ht="33.75" hidden="false" customHeight="false" outlineLevel="0" collapsed="false">
      <c r="A136" s="588" t="n">
        <v>120</v>
      </c>
      <c r="B136" s="589" t="s">
        <v>363</v>
      </c>
      <c r="C136" s="590" t="n">
        <v>3</v>
      </c>
      <c r="D136" s="590"/>
      <c r="E136" s="590"/>
      <c r="F136" s="590"/>
      <c r="G136" s="591" t="n">
        <f aca="false">H136</f>
        <v>28416.6792</v>
      </c>
      <c r="H136" s="591" t="n">
        <f aca="false">SUM(H134:H135)</f>
        <v>28416.6792</v>
      </c>
      <c r="I136" s="591" t="n">
        <f aca="false">SUM(I134:I135)</f>
        <v>0</v>
      </c>
      <c r="J136" s="615" t="n">
        <f aca="false">SUM(J134:J135)</f>
        <v>0</v>
      </c>
      <c r="K136" s="615" t="n">
        <f aca="false">SUM(K134:K135)</f>
        <v>0</v>
      </c>
      <c r="L136" s="615" t="n">
        <f aca="false">SUM(L134:L135)</f>
        <v>0</v>
      </c>
      <c r="M136" s="615" t="n">
        <f aca="false">SUM(M134:M135)</f>
        <v>0</v>
      </c>
      <c r="N136" s="615" t="n">
        <f aca="false">SUM(N134:N135)</f>
        <v>0</v>
      </c>
      <c r="O136" s="615" t="n">
        <f aca="false">SUM(O134:O135)</f>
        <v>0</v>
      </c>
      <c r="P136" s="615" t="n">
        <f aca="false">SUM(P134:P135)</f>
        <v>0</v>
      </c>
      <c r="Q136" s="615" t="n">
        <f aca="false">SUM(Q134:Q135)</f>
        <v>477.64</v>
      </c>
      <c r="R136" s="615" t="n">
        <f aca="false">SUM(R134:R135)</f>
        <v>0</v>
      </c>
      <c r="S136" s="615" t="n">
        <f aca="false">SUM(S134:S135)</f>
        <v>0</v>
      </c>
      <c r="T136" s="591" t="n">
        <f aca="false">SUM(T134:T135)</f>
        <v>2232.73908</v>
      </c>
      <c r="U136" s="591" t="n">
        <f aca="false">SUM(U134:U135)</f>
        <v>44392.20392</v>
      </c>
      <c r="V136" s="591" t="n">
        <f aca="false">SUM(V134:V135)</f>
        <v>221961.0196</v>
      </c>
      <c r="W136" s="556"/>
    </row>
    <row r="137" s="520" customFormat="true" ht="22.5" hidden="false" customHeight="false" outlineLevel="0" collapsed="false">
      <c r="A137" s="588" t="n">
        <v>121</v>
      </c>
      <c r="B137" s="589" t="s">
        <v>241</v>
      </c>
      <c r="C137" s="590" t="n">
        <v>4</v>
      </c>
      <c r="D137" s="590" t="s">
        <v>62</v>
      </c>
      <c r="E137" s="590" t="n">
        <v>1.2</v>
      </c>
      <c r="F137" s="563" t="n">
        <f aca="false">H137/166.17</f>
        <v>48.8599097309984</v>
      </c>
      <c r="G137" s="591" t="n">
        <f aca="false">H137</f>
        <v>8119.0512</v>
      </c>
      <c r="H137" s="591" t="n">
        <f aca="false">2379*1.8*1.58*E137</f>
        <v>8119.0512</v>
      </c>
      <c r="I137" s="591" t="n">
        <f aca="false">H137*16/100</f>
        <v>1299.048192</v>
      </c>
      <c r="J137" s="606"/>
      <c r="K137" s="591" t="n">
        <v>0</v>
      </c>
      <c r="L137" s="592"/>
      <c r="M137" s="588"/>
      <c r="N137" s="588"/>
      <c r="O137" s="588"/>
      <c r="P137" s="615" t="n">
        <v>3697.94</v>
      </c>
      <c r="Q137" s="615" t="n">
        <v>955.24</v>
      </c>
      <c r="R137" s="588"/>
      <c r="S137" s="588"/>
      <c r="T137" s="591" t="n">
        <f aca="false">H137*[1]чернетка!I94/100</f>
        <v>405.95256</v>
      </c>
      <c r="U137" s="591" t="n">
        <f aca="false">(H137+I137+P137+Q137+S137+T137)*C137</f>
        <v>57908.927808</v>
      </c>
      <c r="V137" s="591" t="n">
        <f aca="false">U137*5</f>
        <v>289544.63904</v>
      </c>
      <c r="W137" s="556"/>
      <c r="X137" s="556"/>
      <c r="Y137" s="556"/>
    </row>
    <row r="138" s="520" customFormat="true" ht="11.25" hidden="false" customHeight="false" outlineLevel="0" collapsed="false">
      <c r="A138" s="588" t="n">
        <v>122</v>
      </c>
      <c r="B138" s="589" t="s">
        <v>264</v>
      </c>
      <c r="C138" s="590" t="n">
        <v>4</v>
      </c>
      <c r="D138" s="590" t="s">
        <v>243</v>
      </c>
      <c r="E138" s="590" t="n">
        <v>1.08</v>
      </c>
      <c r="F138" s="563" t="n">
        <f aca="false">H138/166.17</f>
        <v>43.9739187578985</v>
      </c>
      <c r="G138" s="591" t="n">
        <f aca="false">H138</f>
        <v>7307.14608</v>
      </c>
      <c r="H138" s="591" t="n">
        <f aca="false">2379*1.8*1.58*E138</f>
        <v>7307.14608</v>
      </c>
      <c r="I138" s="591" t="n">
        <f aca="false">H138*28/100</f>
        <v>2046.0009024</v>
      </c>
      <c r="J138" s="606"/>
      <c r="K138" s="591" t="n">
        <v>0</v>
      </c>
      <c r="L138" s="592"/>
      <c r="M138" s="588"/>
      <c r="N138" s="588"/>
      <c r="O138" s="588"/>
      <c r="P138" s="615" t="n">
        <v>3328.31</v>
      </c>
      <c r="Q138" s="615" t="n">
        <v>859.76</v>
      </c>
      <c r="R138" s="588"/>
      <c r="S138" s="588"/>
      <c r="T138" s="591" t="n">
        <f aca="false">H138*[1]чернетка!I95/100</f>
        <v>365.357304</v>
      </c>
      <c r="U138" s="591" t="n">
        <f aca="false">(H138+I138+P138+Q138+S138+T138)*C138</f>
        <v>55626.2971456</v>
      </c>
      <c r="V138" s="591" t="n">
        <f aca="false">U138*5</f>
        <v>278131.485728</v>
      </c>
      <c r="W138" s="556"/>
      <c r="X138" s="556"/>
      <c r="Y138" s="556"/>
    </row>
    <row r="139" s="617" customFormat="true" ht="21.75" hidden="false" customHeight="false" outlineLevel="0" collapsed="false">
      <c r="A139" s="588" t="n">
        <v>123</v>
      </c>
      <c r="B139" s="611" t="s">
        <v>261</v>
      </c>
      <c r="C139" s="590"/>
      <c r="D139" s="590"/>
      <c r="E139" s="590"/>
      <c r="F139" s="590"/>
      <c r="G139" s="591"/>
      <c r="H139" s="591"/>
      <c r="I139" s="591"/>
      <c r="J139" s="606"/>
      <c r="K139" s="591"/>
      <c r="L139" s="592"/>
      <c r="M139" s="588"/>
      <c r="N139" s="588"/>
      <c r="O139" s="588"/>
      <c r="P139" s="588"/>
      <c r="Q139" s="588"/>
      <c r="R139" s="588"/>
      <c r="S139" s="588"/>
      <c r="T139" s="591"/>
      <c r="U139" s="591"/>
      <c r="V139" s="591"/>
      <c r="W139" s="556"/>
      <c r="X139" s="616"/>
      <c r="Y139" s="616"/>
    </row>
    <row r="140" s="520" customFormat="true" ht="22.5" hidden="false" customHeight="false" outlineLevel="0" collapsed="false">
      <c r="A140" s="588" t="n">
        <v>124</v>
      </c>
      <c r="B140" s="589" t="s">
        <v>250</v>
      </c>
      <c r="C140" s="590" t="n">
        <v>1</v>
      </c>
      <c r="D140" s="590" t="s">
        <v>175</v>
      </c>
      <c r="E140" s="590" t="n">
        <v>1.35</v>
      </c>
      <c r="F140" s="563" t="n">
        <f aca="false">H140/166.17</f>
        <v>54.9673984473732</v>
      </c>
      <c r="G140" s="591" t="n">
        <f aca="false">H140</f>
        <v>9133.9326</v>
      </c>
      <c r="H140" s="591" t="n">
        <f aca="false">2379*1.8*1.58*E140</f>
        <v>9133.9326</v>
      </c>
      <c r="I140" s="591" t="n">
        <f aca="false">H140*8/100</f>
        <v>730.714608</v>
      </c>
      <c r="J140" s="606"/>
      <c r="K140" s="591" t="n">
        <v>0</v>
      </c>
      <c r="L140" s="592"/>
      <c r="M140" s="588"/>
      <c r="N140" s="588"/>
      <c r="O140" s="588"/>
      <c r="P140" s="615" t="n">
        <v>1040.1</v>
      </c>
      <c r="Q140" s="615" t="n">
        <v>268.68</v>
      </c>
      <c r="R140" s="588"/>
      <c r="S140" s="588"/>
      <c r="T140" s="591" t="n">
        <f aca="false">H140*[1]чернетка!I96/100</f>
        <v>456.69663</v>
      </c>
      <c r="U140" s="591" t="n">
        <f aca="false">(H140+I140+P140+Q140+S140+T140)*C140</f>
        <v>11630.123838</v>
      </c>
      <c r="V140" s="591" t="n">
        <f aca="false">U140*5</f>
        <v>58150.61919</v>
      </c>
      <c r="W140" s="556"/>
      <c r="X140" s="556"/>
      <c r="Y140" s="556"/>
    </row>
    <row r="141" s="520" customFormat="true" ht="22.5" hidden="false" customHeight="false" outlineLevel="0" collapsed="false">
      <c r="A141" s="588" t="n">
        <v>125</v>
      </c>
      <c r="B141" s="589" t="s">
        <v>250</v>
      </c>
      <c r="C141" s="590" t="n">
        <v>3</v>
      </c>
      <c r="D141" s="590" t="s">
        <v>203</v>
      </c>
      <c r="E141" s="590" t="n">
        <v>1.54</v>
      </c>
      <c r="F141" s="563" t="n">
        <f aca="false">H141/166.17</f>
        <v>62.7035508214479</v>
      </c>
      <c r="G141" s="591" t="n">
        <f aca="false">H141</f>
        <v>10419.44904</v>
      </c>
      <c r="H141" s="591" t="n">
        <f aca="false">2379*1.8*1.58*E141</f>
        <v>10419.44904</v>
      </c>
      <c r="I141" s="591" t="n">
        <f aca="false">H141*18/100</f>
        <v>1875.5008272</v>
      </c>
      <c r="J141" s="606"/>
      <c r="K141" s="591" t="n">
        <v>0</v>
      </c>
      <c r="L141" s="592"/>
      <c r="M141" s="588"/>
      <c r="N141" s="588"/>
      <c r="O141" s="588"/>
      <c r="P141" s="588"/>
      <c r="Q141" s="615" t="n">
        <v>919.55</v>
      </c>
      <c r="R141" s="588"/>
      <c r="S141" s="588"/>
      <c r="T141" s="591" t="n">
        <f aca="false">H141*[1]чернетка!I97/100</f>
        <v>520.972452</v>
      </c>
      <c r="U141" s="591" t="n">
        <f aca="false">(H141+I141+P141+Q141+S141+T141)*C141</f>
        <v>41206.4169576</v>
      </c>
      <c r="V141" s="591" t="n">
        <f aca="false">U141*5</f>
        <v>206032.084788</v>
      </c>
      <c r="W141" s="556"/>
      <c r="X141" s="556"/>
      <c r="Y141" s="556"/>
    </row>
    <row r="142" s="520" customFormat="true" ht="11.25" hidden="false" customHeight="false" outlineLevel="0" collapsed="false">
      <c r="A142" s="588" t="n">
        <v>126</v>
      </c>
      <c r="B142" s="589" t="s">
        <v>251</v>
      </c>
      <c r="C142" s="590" t="n">
        <v>1</v>
      </c>
      <c r="D142" s="590" t="s">
        <v>203</v>
      </c>
      <c r="E142" s="590" t="n">
        <v>1.54</v>
      </c>
      <c r="F142" s="563" t="n">
        <f aca="false">H142/166.17</f>
        <v>62.7035508214479</v>
      </c>
      <c r="G142" s="591" t="n">
        <f aca="false">H142</f>
        <v>10419.44904</v>
      </c>
      <c r="H142" s="591" t="n">
        <f aca="false">2379*1.8*1.58*E142</f>
        <v>10419.44904</v>
      </c>
      <c r="I142" s="591" t="n">
        <f aca="false">H142*8/100</f>
        <v>833.5559232</v>
      </c>
      <c r="J142" s="606"/>
      <c r="K142" s="591" t="n">
        <v>0</v>
      </c>
      <c r="L142" s="592"/>
      <c r="M142" s="588"/>
      <c r="N142" s="588"/>
      <c r="O142" s="588"/>
      <c r="P142" s="588"/>
      <c r="Q142" s="588"/>
      <c r="R142" s="588"/>
      <c r="S142" s="588"/>
      <c r="T142" s="591" t="n">
        <f aca="false">H142*[1]чернетка!I98/100</f>
        <v>520.972452</v>
      </c>
      <c r="U142" s="591" t="n">
        <f aca="false">(H142+I142+P142+Q142+S142+T142)*C142</f>
        <v>11773.9774152</v>
      </c>
      <c r="V142" s="591" t="n">
        <f aca="false">U142*5</f>
        <v>58869.887076</v>
      </c>
      <c r="W142" s="556"/>
      <c r="X142" s="556"/>
      <c r="Y142" s="556"/>
    </row>
    <row r="143" s="617" customFormat="true" ht="21.75" hidden="false" customHeight="false" outlineLevel="0" collapsed="false">
      <c r="A143" s="588" t="n">
        <v>127</v>
      </c>
      <c r="B143" s="611" t="s">
        <v>263</v>
      </c>
      <c r="C143" s="590"/>
      <c r="D143" s="590"/>
      <c r="E143" s="590"/>
      <c r="F143" s="563"/>
      <c r="G143" s="591"/>
      <c r="H143" s="591"/>
      <c r="I143" s="591"/>
      <c r="J143" s="606"/>
      <c r="K143" s="591"/>
      <c r="L143" s="592"/>
      <c r="M143" s="588"/>
      <c r="N143" s="588"/>
      <c r="O143" s="588"/>
      <c r="P143" s="588"/>
      <c r="Q143" s="588"/>
      <c r="R143" s="588"/>
      <c r="S143" s="588"/>
      <c r="T143" s="591"/>
      <c r="U143" s="591"/>
      <c r="V143" s="591"/>
      <c r="W143" s="556"/>
      <c r="X143" s="616"/>
      <c r="Y143" s="616"/>
    </row>
    <row r="144" s="520" customFormat="true" ht="11.25" hidden="false" customHeight="false" outlineLevel="0" collapsed="false">
      <c r="A144" s="588" t="n">
        <v>128</v>
      </c>
      <c r="B144" s="589" t="s">
        <v>264</v>
      </c>
      <c r="C144" s="590" t="n">
        <v>2</v>
      </c>
      <c r="D144" s="590" t="s">
        <v>243</v>
      </c>
      <c r="E144" s="590" t="n">
        <v>1.08</v>
      </c>
      <c r="F144" s="563" t="n">
        <f aca="false">H144/166.17</f>
        <v>43.9739187578985</v>
      </c>
      <c r="G144" s="591" t="n">
        <f aca="false">H144</f>
        <v>7307.14608</v>
      </c>
      <c r="H144" s="591" t="n">
        <f aca="false">2379*1.8*1.58*E144</f>
        <v>7307.14608</v>
      </c>
      <c r="I144" s="591" t="n">
        <f aca="false">H144*16/100</f>
        <v>1169.1433728</v>
      </c>
      <c r="J144" s="606"/>
      <c r="K144" s="591" t="n">
        <v>0</v>
      </c>
      <c r="L144" s="592"/>
      <c r="M144" s="588"/>
      <c r="N144" s="588"/>
      <c r="O144" s="588"/>
      <c r="P144" s="615" t="n">
        <v>1664.16</v>
      </c>
      <c r="Q144" s="615" t="n">
        <v>429.88</v>
      </c>
      <c r="R144" s="588"/>
      <c r="S144" s="588"/>
      <c r="T144" s="591" t="n">
        <f aca="false">H144*[1]чернетка!I99/100</f>
        <v>365.357304</v>
      </c>
      <c r="U144" s="591" t="n">
        <f aca="false">(H144+I144+P144+Q144+S144+T144)*C144</f>
        <v>21871.3735136</v>
      </c>
      <c r="V144" s="591" t="n">
        <f aca="false">U144*5</f>
        <v>109356.867568</v>
      </c>
      <c r="W144" s="556"/>
      <c r="X144" s="556"/>
      <c r="Y144" s="556"/>
    </row>
    <row r="145" s="520" customFormat="true" ht="29.25" hidden="false" customHeight="true" outlineLevel="0" collapsed="false">
      <c r="A145" s="588" t="n">
        <v>129</v>
      </c>
      <c r="B145" s="589" t="s">
        <v>266</v>
      </c>
      <c r="C145" s="590" t="n">
        <v>4</v>
      </c>
      <c r="D145" s="590" t="s">
        <v>243</v>
      </c>
      <c r="E145" s="590" t="n">
        <v>1.08</v>
      </c>
      <c r="F145" s="563" t="n">
        <f aca="false">H145/166.17</f>
        <v>43.9739187578985</v>
      </c>
      <c r="G145" s="591" t="n">
        <f aca="false">H145</f>
        <v>7307.14608</v>
      </c>
      <c r="H145" s="591" t="n">
        <f aca="false">2379*1.8*1.58*E145</f>
        <v>7307.14608</v>
      </c>
      <c r="I145" s="591" t="n">
        <f aca="false">H145*32/100</f>
        <v>2338.2867456</v>
      </c>
      <c r="J145" s="606"/>
      <c r="K145" s="591" t="n">
        <v>0</v>
      </c>
      <c r="L145" s="592"/>
      <c r="M145" s="588"/>
      <c r="N145" s="588"/>
      <c r="O145" s="588"/>
      <c r="P145" s="615" t="n">
        <v>3328.31</v>
      </c>
      <c r="Q145" s="615" t="n">
        <v>859.76</v>
      </c>
      <c r="R145" s="588"/>
      <c r="S145" s="588"/>
      <c r="T145" s="591" t="n">
        <f aca="false">H145*[1]чернетка!I100/100</f>
        <v>365.357304</v>
      </c>
      <c r="U145" s="591" t="n">
        <f aca="false">(H145+I145+P145+Q145+S145+T145)*C145</f>
        <v>56795.4405184</v>
      </c>
      <c r="V145" s="591" t="n">
        <f aca="false">U145*5</f>
        <v>283977.202592</v>
      </c>
      <c r="W145" s="556"/>
      <c r="X145" s="556"/>
      <c r="Y145" s="556"/>
    </row>
    <row r="146" s="520" customFormat="true" ht="25.5" hidden="false" customHeight="true" outlineLevel="0" collapsed="false">
      <c r="A146" s="588" t="n">
        <v>130</v>
      </c>
      <c r="B146" s="589" t="s">
        <v>267</v>
      </c>
      <c r="C146" s="590" t="n">
        <v>2</v>
      </c>
      <c r="D146" s="590" t="s">
        <v>243</v>
      </c>
      <c r="E146" s="590" t="n">
        <v>1.08</v>
      </c>
      <c r="F146" s="563" t="n">
        <f aca="false">H146/166.17</f>
        <v>43.9739187578985</v>
      </c>
      <c r="G146" s="591" t="n">
        <f aca="false">H146</f>
        <v>7307.14608</v>
      </c>
      <c r="H146" s="591" t="n">
        <f aca="false">2379*1.8*1.58*E146</f>
        <v>7307.14608</v>
      </c>
      <c r="I146" s="591" t="n">
        <f aca="false">H146*16/100</f>
        <v>1169.1433728</v>
      </c>
      <c r="J146" s="606"/>
      <c r="K146" s="591" t="n">
        <v>0</v>
      </c>
      <c r="L146" s="592"/>
      <c r="M146" s="588"/>
      <c r="N146" s="588"/>
      <c r="O146" s="588"/>
      <c r="P146" s="615" t="n">
        <v>1664.16</v>
      </c>
      <c r="Q146" s="615" t="n">
        <v>429.88</v>
      </c>
      <c r="R146" s="588"/>
      <c r="S146" s="588"/>
      <c r="T146" s="591" t="n">
        <f aca="false">H146*[1]чернетка!I101/100</f>
        <v>365.357304</v>
      </c>
      <c r="U146" s="591" t="n">
        <f aca="false">(H146+I146+P146+Q146+S146+T146)*C146</f>
        <v>21871.3735136</v>
      </c>
      <c r="V146" s="591" t="n">
        <f aca="false">U146*5</f>
        <v>109356.867568</v>
      </c>
      <c r="W146" s="556"/>
      <c r="X146" s="556"/>
      <c r="Y146" s="556"/>
    </row>
    <row r="147" s="520" customFormat="true" ht="22.5" hidden="false" customHeight="false" outlineLevel="0" collapsed="false">
      <c r="A147" s="588" t="n">
        <v>131</v>
      </c>
      <c r="B147" s="589" t="s">
        <v>268</v>
      </c>
      <c r="C147" s="590" t="n">
        <v>1</v>
      </c>
      <c r="D147" s="590" t="s">
        <v>243</v>
      </c>
      <c r="E147" s="590" t="n">
        <v>1.08</v>
      </c>
      <c r="F147" s="563" t="n">
        <f aca="false">H147/166.17</f>
        <v>43.9739187578985</v>
      </c>
      <c r="G147" s="591" t="n">
        <f aca="false">H147</f>
        <v>7307.14608</v>
      </c>
      <c r="H147" s="591" t="n">
        <f aca="false">2379*1.8*1.58*E147</f>
        <v>7307.14608</v>
      </c>
      <c r="I147" s="591" t="n">
        <f aca="false">H147*8/100</f>
        <v>584.5716864</v>
      </c>
      <c r="J147" s="606"/>
      <c r="K147" s="591" t="n">
        <v>0</v>
      </c>
      <c r="L147" s="592"/>
      <c r="M147" s="588"/>
      <c r="N147" s="588"/>
      <c r="O147" s="588"/>
      <c r="P147" s="588"/>
      <c r="Q147" s="615" t="n">
        <v>214.94</v>
      </c>
      <c r="R147" s="588"/>
      <c r="S147" s="588"/>
      <c r="T147" s="591" t="n">
        <f aca="false">H147*[1]чернетка!I102/100</f>
        <v>365.357304</v>
      </c>
      <c r="U147" s="591" t="n">
        <f aca="false">(H147+I147+P147+Q147+S147+T147)*C147</f>
        <v>8472.0150704</v>
      </c>
      <c r="V147" s="591" t="n">
        <f aca="false">U147*5</f>
        <v>42360.075352</v>
      </c>
      <c r="W147" s="556"/>
      <c r="X147" s="556"/>
      <c r="Y147" s="556"/>
    </row>
    <row r="148" s="520" customFormat="true" ht="22.5" hidden="false" customHeight="false" outlineLevel="0" collapsed="false">
      <c r="A148" s="588" t="n">
        <v>132</v>
      </c>
      <c r="B148" s="589" t="s">
        <v>269</v>
      </c>
      <c r="C148" s="590" t="n">
        <v>4</v>
      </c>
      <c r="D148" s="590" t="s">
        <v>62</v>
      </c>
      <c r="E148" s="590" t="n">
        <v>1.2</v>
      </c>
      <c r="F148" s="563" t="n">
        <f aca="false">H148/166.17</f>
        <v>48.8599097309984</v>
      </c>
      <c r="G148" s="591" t="n">
        <f aca="false">H148</f>
        <v>8119.0512</v>
      </c>
      <c r="H148" s="591" t="n">
        <f aca="false">2379*1.8*1.58*E148</f>
        <v>8119.0512</v>
      </c>
      <c r="I148" s="591" t="n">
        <f aca="false">H148*16/100</f>
        <v>1299.048192</v>
      </c>
      <c r="J148" s="606"/>
      <c r="K148" s="591" t="n">
        <v>0</v>
      </c>
      <c r="L148" s="592"/>
      <c r="M148" s="588"/>
      <c r="N148" s="588"/>
      <c r="O148" s="588"/>
      <c r="P148" s="588"/>
      <c r="Q148" s="615" t="n">
        <v>955.24</v>
      </c>
      <c r="R148" s="588"/>
      <c r="S148" s="588"/>
      <c r="T148" s="591" t="n">
        <f aca="false">H148*[1]чернетка!I103/100</f>
        <v>405.95256</v>
      </c>
      <c r="U148" s="591" t="n">
        <f aca="false">(H148+I148+P148+Q148+S148+T148)*C148</f>
        <v>43117.167808</v>
      </c>
      <c r="V148" s="591" t="n">
        <f aca="false">U148*5</f>
        <v>215585.83904</v>
      </c>
      <c r="W148" s="556"/>
      <c r="X148" s="556"/>
      <c r="Y148" s="556"/>
    </row>
    <row r="149" s="520" customFormat="true" ht="22.5" hidden="false" customHeight="false" outlineLevel="0" collapsed="false">
      <c r="A149" s="588" t="n">
        <v>133</v>
      </c>
      <c r="B149" s="589" t="s">
        <v>248</v>
      </c>
      <c r="C149" s="590" t="n">
        <v>1</v>
      </c>
      <c r="D149" s="590" t="s">
        <v>62</v>
      </c>
      <c r="E149" s="590" t="n">
        <v>1.2</v>
      </c>
      <c r="F149" s="563" t="n">
        <f aca="false">H149/166.17</f>
        <v>48.8599097309984</v>
      </c>
      <c r="G149" s="591" t="n">
        <f aca="false">H149</f>
        <v>8119.0512</v>
      </c>
      <c r="H149" s="591" t="n">
        <f aca="false">2379*1.8*1.58*E149</f>
        <v>8119.0512</v>
      </c>
      <c r="I149" s="591" t="n">
        <f aca="false">H149*4/100</f>
        <v>324.762048</v>
      </c>
      <c r="J149" s="606"/>
      <c r="K149" s="591" t="n">
        <v>0</v>
      </c>
      <c r="L149" s="592"/>
      <c r="M149" s="588"/>
      <c r="N149" s="588"/>
      <c r="O149" s="588"/>
      <c r="P149" s="615"/>
      <c r="Q149" s="615" t="n">
        <v>238.81</v>
      </c>
      <c r="R149" s="588"/>
      <c r="S149" s="588"/>
      <c r="T149" s="591" t="n">
        <f aca="false">H149*[1]чернетка!I104/100</f>
        <v>405.95256</v>
      </c>
      <c r="U149" s="591" t="n">
        <f aca="false">(H149+I149+P149+Q149+S149+T149)*C149</f>
        <v>9088.575808</v>
      </c>
      <c r="V149" s="591" t="n">
        <f aca="false">U149*5</f>
        <v>45442.87904</v>
      </c>
      <c r="W149" s="556"/>
      <c r="X149" s="556"/>
      <c r="Y149" s="556"/>
    </row>
    <row r="150" s="520" customFormat="true" ht="22.5" hidden="false" customHeight="false" outlineLevel="0" collapsed="false">
      <c r="A150" s="588" t="n">
        <v>134</v>
      </c>
      <c r="B150" s="589" t="s">
        <v>241</v>
      </c>
      <c r="C150" s="590" t="n">
        <v>4</v>
      </c>
      <c r="D150" s="590" t="s">
        <v>62</v>
      </c>
      <c r="E150" s="590" t="n">
        <v>1.2</v>
      </c>
      <c r="F150" s="563" t="n">
        <f aca="false">H150/166.17</f>
        <v>48.8599097309984</v>
      </c>
      <c r="G150" s="591" t="n">
        <f aca="false">H150</f>
        <v>8119.0512</v>
      </c>
      <c r="H150" s="591" t="n">
        <f aca="false">2379*1.8*1.58*E150</f>
        <v>8119.0512</v>
      </c>
      <c r="I150" s="591" t="n">
        <f aca="false">H150*16/100</f>
        <v>1299.048192</v>
      </c>
      <c r="J150" s="606"/>
      <c r="K150" s="591" t="n">
        <v>0</v>
      </c>
      <c r="L150" s="592"/>
      <c r="M150" s="588"/>
      <c r="N150" s="588"/>
      <c r="O150" s="588"/>
      <c r="P150" s="615" t="n">
        <v>2958.35</v>
      </c>
      <c r="Q150" s="615" t="n">
        <v>764.19</v>
      </c>
      <c r="R150" s="588"/>
      <c r="S150" s="588"/>
      <c r="T150" s="591" t="n">
        <f aca="false">H150*[1]чернетка!I105/100</f>
        <v>405.95256</v>
      </c>
      <c r="U150" s="591" t="n">
        <f aca="false">(H150+I150+P150+Q150+S150+T150)*C150</f>
        <v>54186.367808</v>
      </c>
      <c r="V150" s="591" t="n">
        <f aca="false">U150*5</f>
        <v>270931.83904</v>
      </c>
      <c r="W150" s="556"/>
      <c r="X150" s="556"/>
      <c r="Y150" s="556"/>
    </row>
    <row r="151" s="520" customFormat="true" ht="11.25" hidden="false" customHeight="false" outlineLevel="0" collapsed="false">
      <c r="A151" s="588" t="n">
        <v>135</v>
      </c>
      <c r="B151" s="589" t="s">
        <v>249</v>
      </c>
      <c r="C151" s="590" t="n">
        <v>2</v>
      </c>
      <c r="D151" s="590" t="s">
        <v>175</v>
      </c>
      <c r="E151" s="590" t="n">
        <v>1.35</v>
      </c>
      <c r="F151" s="563" t="n">
        <f aca="false">H151/166.17</f>
        <v>54.9673984473732</v>
      </c>
      <c r="G151" s="591" t="n">
        <f aca="false">H151</f>
        <v>9133.9326</v>
      </c>
      <c r="H151" s="591" t="n">
        <f aca="false">2379*1.8*1.58*E151</f>
        <v>9133.9326</v>
      </c>
      <c r="I151" s="591" t="n">
        <f aca="false">H151*16/100</f>
        <v>1461.429216</v>
      </c>
      <c r="J151" s="606"/>
      <c r="K151" s="591" t="n">
        <v>0</v>
      </c>
      <c r="L151" s="592"/>
      <c r="M151" s="588"/>
      <c r="N151" s="588"/>
      <c r="O151" s="588"/>
      <c r="P151" s="615"/>
      <c r="Q151" s="615" t="n">
        <v>537.35</v>
      </c>
      <c r="R151" s="588"/>
      <c r="S151" s="588"/>
      <c r="T151" s="591" t="n">
        <f aca="false">H151*[1]чернетка!I106/100</f>
        <v>456.69663</v>
      </c>
      <c r="U151" s="591" t="n">
        <f aca="false">(H151+I151+P151+Q151+S151+T151)*C151</f>
        <v>23178.816892</v>
      </c>
      <c r="V151" s="591" t="n">
        <f aca="false">U151*5</f>
        <v>115894.08446</v>
      </c>
      <c r="W151" s="556"/>
      <c r="X151" s="556"/>
      <c r="Y151" s="556"/>
    </row>
    <row r="152" s="520" customFormat="true" ht="22.5" hidden="false" customHeight="false" outlineLevel="0" collapsed="false">
      <c r="A152" s="588" t="n">
        <v>136</v>
      </c>
      <c r="B152" s="589" t="s">
        <v>241</v>
      </c>
      <c r="C152" s="590" t="n">
        <v>1</v>
      </c>
      <c r="D152" s="590" t="s">
        <v>62</v>
      </c>
      <c r="E152" s="590" t="n">
        <v>1.2</v>
      </c>
      <c r="F152" s="563" t="n">
        <f aca="false">H152/166.17</f>
        <v>48.8599097309984</v>
      </c>
      <c r="G152" s="591" t="n">
        <f aca="false">H152</f>
        <v>8119.0512</v>
      </c>
      <c r="H152" s="591" t="n">
        <f aca="false">2379*1.8*1.58*E152</f>
        <v>8119.0512</v>
      </c>
      <c r="I152" s="591" t="n">
        <f aca="false">H152*4/100</f>
        <v>324.762048</v>
      </c>
      <c r="J152" s="606"/>
      <c r="K152" s="591" t="n">
        <v>0</v>
      </c>
      <c r="L152" s="592"/>
      <c r="M152" s="588"/>
      <c r="N152" s="588"/>
      <c r="O152" s="588"/>
      <c r="P152" s="615" t="n">
        <v>739.59</v>
      </c>
      <c r="Q152" s="615" t="n">
        <v>191.05</v>
      </c>
      <c r="R152" s="588"/>
      <c r="S152" s="588"/>
      <c r="T152" s="591" t="n">
        <f aca="false">H152*[1]чернетка!I107/100</f>
        <v>405.95256</v>
      </c>
      <c r="U152" s="591" t="n">
        <f aca="false">(H152+I152+P152+Q152+S152+T152)*C152</f>
        <v>9780.405808</v>
      </c>
      <c r="V152" s="591" t="n">
        <f aca="false">U152*5</f>
        <v>48902.02904</v>
      </c>
      <c r="W152" s="556"/>
      <c r="X152" s="556"/>
      <c r="Y152" s="556"/>
    </row>
    <row r="153" s="617" customFormat="true" ht="15.75" hidden="false" customHeight="true" outlineLevel="0" collapsed="false">
      <c r="A153" s="588" t="n">
        <v>137</v>
      </c>
      <c r="B153" s="611" t="s">
        <v>271</v>
      </c>
      <c r="C153" s="590"/>
      <c r="D153" s="590"/>
      <c r="E153" s="590"/>
      <c r="F153" s="590"/>
      <c r="G153" s="591"/>
      <c r="H153" s="591"/>
      <c r="I153" s="591"/>
      <c r="J153" s="606"/>
      <c r="K153" s="591"/>
      <c r="L153" s="592"/>
      <c r="M153" s="588"/>
      <c r="N153" s="588"/>
      <c r="O153" s="588"/>
      <c r="P153" s="588"/>
      <c r="Q153" s="588"/>
      <c r="R153" s="588"/>
      <c r="S153" s="588"/>
      <c r="T153" s="591"/>
      <c r="U153" s="591"/>
      <c r="V153" s="591"/>
      <c r="W153" s="556"/>
      <c r="X153" s="616"/>
      <c r="Y153" s="616"/>
    </row>
    <row r="154" s="520" customFormat="true" ht="22.5" hidden="false" customHeight="false" outlineLevel="0" collapsed="false">
      <c r="A154" s="588" t="n">
        <v>138</v>
      </c>
      <c r="B154" s="589" t="s">
        <v>254</v>
      </c>
      <c r="C154" s="590" t="n">
        <v>1</v>
      </c>
      <c r="D154" s="590" t="n">
        <v>1.2</v>
      </c>
      <c r="E154" s="590"/>
      <c r="F154" s="590"/>
      <c r="G154" s="591" t="n">
        <f aca="false">H154</f>
        <v>5138.64</v>
      </c>
      <c r="H154" s="591" t="n">
        <f aca="false">2379*1.8*D154</f>
        <v>5138.64</v>
      </c>
      <c r="I154" s="591" t="n">
        <f aca="false">H154*4/100</f>
        <v>205.5456</v>
      </c>
      <c r="J154" s="606"/>
      <c r="K154" s="591" t="n">
        <v>0</v>
      </c>
      <c r="L154" s="592"/>
      <c r="M154" s="588"/>
      <c r="N154" s="588"/>
      <c r="O154" s="588"/>
      <c r="P154" s="588"/>
      <c r="Q154" s="588"/>
      <c r="R154" s="588"/>
      <c r="S154" s="615" t="n">
        <v>2003</v>
      </c>
      <c r="T154" s="591" t="n">
        <f aca="false">H154*[1]чернетка!I107/100</f>
        <v>256.932</v>
      </c>
      <c r="U154" s="591" t="n">
        <f aca="false">(H154+I154+P154+Q154+S154+T154)*C154</f>
        <v>7604.1176</v>
      </c>
      <c r="V154" s="591" t="n">
        <f aca="false">U154*5</f>
        <v>38020.588</v>
      </c>
      <c r="W154" s="556"/>
      <c r="X154" s="556"/>
      <c r="Y154" s="556"/>
    </row>
    <row r="155" s="617" customFormat="true" ht="33.75" hidden="false" customHeight="false" outlineLevel="0" collapsed="false">
      <c r="A155" s="588" t="n">
        <v>139</v>
      </c>
      <c r="B155" s="589" t="s">
        <v>364</v>
      </c>
      <c r="C155" s="590" t="n">
        <f aca="false">SUM(C137:C154)</f>
        <v>35</v>
      </c>
      <c r="D155" s="590"/>
      <c r="E155" s="590"/>
      <c r="F155" s="590"/>
      <c r="G155" s="591" t="n">
        <f aca="false">H155</f>
        <v>121376.38968</v>
      </c>
      <c r="H155" s="591" t="n">
        <f aca="false">SUM(H137:H154)</f>
        <v>121376.38968</v>
      </c>
      <c r="I155" s="591" t="n">
        <f aca="false">SUM(I137:I154)</f>
        <v>16960.5609264</v>
      </c>
      <c r="J155" s="615" t="n">
        <f aca="false">SUM(J137:J154)</f>
        <v>0</v>
      </c>
      <c r="K155" s="615" t="n">
        <f aca="false">SUM(K137:K154)</f>
        <v>0</v>
      </c>
      <c r="L155" s="615" t="n">
        <f aca="false">SUM(L137:L154)</f>
        <v>0</v>
      </c>
      <c r="M155" s="615" t="n">
        <f aca="false">SUM(M137:M154)</f>
        <v>0</v>
      </c>
      <c r="N155" s="615" t="n">
        <f aca="false">SUM(N137:N154)</f>
        <v>0</v>
      </c>
      <c r="O155" s="615" t="n">
        <f aca="false">SUM(O137:O154)</f>
        <v>0</v>
      </c>
      <c r="P155" s="615" t="n">
        <f aca="false">SUM(P137:P154)</f>
        <v>18420.92</v>
      </c>
      <c r="Q155" s="615" t="n">
        <f aca="false">SUM(Q137:Q154)</f>
        <v>7624.33</v>
      </c>
      <c r="R155" s="615" t="n">
        <f aca="false">SUM(R137:R154)</f>
        <v>0</v>
      </c>
      <c r="S155" s="615" t="n">
        <f aca="false">SUM(S137:S154)</f>
        <v>2003</v>
      </c>
      <c r="T155" s="591" t="n">
        <f aca="false">SUM(T137:T154)</f>
        <v>6068.819484</v>
      </c>
      <c r="U155" s="591" t="n">
        <f aca="false">SUM(U137:U154)</f>
        <v>434111.3975044</v>
      </c>
      <c r="V155" s="591" t="n">
        <f aca="false">SUM(V137:V154)</f>
        <v>2170556.987522</v>
      </c>
      <c r="W155" s="556"/>
      <c r="X155" s="616"/>
      <c r="Y155" s="616"/>
    </row>
    <row r="156" s="633" customFormat="true" ht="22.5" hidden="false" customHeight="false" outlineLevel="0" collapsed="false">
      <c r="A156" s="588" t="n">
        <v>140</v>
      </c>
      <c r="B156" s="618" t="s">
        <v>275</v>
      </c>
      <c r="C156" s="619" t="n">
        <v>38</v>
      </c>
      <c r="D156" s="619"/>
      <c r="E156" s="619"/>
      <c r="F156" s="619"/>
      <c r="G156" s="597" t="n">
        <f aca="false">H156</f>
        <v>149793.06888</v>
      </c>
      <c r="H156" s="597" t="n">
        <f aca="false">H155+H136</f>
        <v>149793.06888</v>
      </c>
      <c r="I156" s="597" t="n">
        <f aca="false">I155+I136</f>
        <v>16960.5609264</v>
      </c>
      <c r="J156" s="620" t="n">
        <f aca="false">J155+J136</f>
        <v>0</v>
      </c>
      <c r="K156" s="620" t="n">
        <f aca="false">K155+K136</f>
        <v>0</v>
      </c>
      <c r="L156" s="620" t="n">
        <f aca="false">L155+L136</f>
        <v>0</v>
      </c>
      <c r="M156" s="620" t="n">
        <f aca="false">M155+M136</f>
        <v>0</v>
      </c>
      <c r="N156" s="620" t="n">
        <f aca="false">N155+N136</f>
        <v>0</v>
      </c>
      <c r="O156" s="620" t="n">
        <f aca="false">O155+O136</f>
        <v>0</v>
      </c>
      <c r="P156" s="620" t="n">
        <f aca="false">P155+P136</f>
        <v>18420.92</v>
      </c>
      <c r="Q156" s="620" t="n">
        <f aca="false">Q155+Q136</f>
        <v>8101.97</v>
      </c>
      <c r="R156" s="620" t="n">
        <f aca="false">R155+R136</f>
        <v>0</v>
      </c>
      <c r="S156" s="620" t="n">
        <f aca="false">S155+S136</f>
        <v>2003</v>
      </c>
      <c r="T156" s="597" t="n">
        <f aca="false">T155+T136</f>
        <v>8301.558564</v>
      </c>
      <c r="U156" s="597" t="n">
        <f aca="false">U155+U136</f>
        <v>478503.6014244</v>
      </c>
      <c r="V156" s="597" t="n">
        <f aca="false">V155+V136</f>
        <v>2392518.007122</v>
      </c>
      <c r="W156" s="556"/>
      <c r="X156" s="604"/>
      <c r="Y156" s="604"/>
    </row>
    <row r="157" s="617" customFormat="true" ht="21.75" hidden="false" customHeight="false" outlineLevel="0" collapsed="false">
      <c r="A157" s="588" t="n">
        <v>141</v>
      </c>
      <c r="B157" s="611" t="s">
        <v>276</v>
      </c>
      <c r="C157" s="590"/>
      <c r="D157" s="590"/>
      <c r="E157" s="590"/>
      <c r="F157" s="590"/>
      <c r="G157" s="591"/>
      <c r="H157" s="591"/>
      <c r="I157" s="591"/>
      <c r="J157" s="588"/>
      <c r="K157" s="592"/>
      <c r="L157" s="592"/>
      <c r="M157" s="588"/>
      <c r="N157" s="588"/>
      <c r="O157" s="588"/>
      <c r="P157" s="588"/>
      <c r="Q157" s="588"/>
      <c r="R157" s="588"/>
      <c r="S157" s="588"/>
      <c r="T157" s="591"/>
      <c r="U157" s="592"/>
      <c r="V157" s="591"/>
      <c r="W157" s="556"/>
      <c r="X157" s="616"/>
      <c r="Y157" s="616"/>
    </row>
    <row r="158" s="520" customFormat="true" ht="11.25" hidden="false" customHeight="false" outlineLevel="0" collapsed="false">
      <c r="A158" s="588" t="n">
        <v>142</v>
      </c>
      <c r="B158" s="589" t="s">
        <v>277</v>
      </c>
      <c r="C158" s="590" t="n">
        <v>1</v>
      </c>
      <c r="D158" s="590" t="n">
        <v>2.4</v>
      </c>
      <c r="E158" s="590"/>
      <c r="F158" s="590"/>
      <c r="G158" s="591" t="n">
        <f aca="false">H158</f>
        <v>16238.1024</v>
      </c>
      <c r="H158" s="591" t="n">
        <f aca="false">2379*1.8*1.58*D158</f>
        <v>16238.1024</v>
      </c>
      <c r="I158" s="591"/>
      <c r="J158" s="606"/>
      <c r="K158" s="591" t="n">
        <v>0</v>
      </c>
      <c r="L158" s="592"/>
      <c r="M158" s="588"/>
      <c r="N158" s="588"/>
      <c r="O158" s="588"/>
      <c r="P158" s="588"/>
      <c r="Q158" s="588"/>
      <c r="R158" s="588"/>
      <c r="S158" s="615"/>
      <c r="T158" s="591" t="n">
        <f aca="false">H158*[1]чернетка!I114/100</f>
        <v>1623.81024</v>
      </c>
      <c r="U158" s="591" t="n">
        <f aca="false">(H158+I158+P158+Q158+S158+T158)*C158</f>
        <v>17861.91264</v>
      </c>
      <c r="V158" s="591" t="n">
        <f aca="false">U158*5</f>
        <v>89309.5632</v>
      </c>
      <c r="W158" s="556"/>
      <c r="X158" s="556"/>
      <c r="Y158" s="556"/>
    </row>
    <row r="159" s="520" customFormat="true" ht="11.25" hidden="false" customHeight="false" outlineLevel="0" collapsed="false">
      <c r="A159" s="588" t="n">
        <v>143</v>
      </c>
      <c r="B159" s="589" t="s">
        <v>237</v>
      </c>
      <c r="C159" s="590" t="n">
        <v>2</v>
      </c>
      <c r="D159" s="590" t="n">
        <v>1.8</v>
      </c>
      <c r="E159" s="590"/>
      <c r="F159" s="590"/>
      <c r="G159" s="591" t="n">
        <f aca="false">H159</f>
        <v>12178.5768</v>
      </c>
      <c r="H159" s="591" t="n">
        <f aca="false">2379*1.8*1.58*D159</f>
        <v>12178.5768</v>
      </c>
      <c r="I159" s="591"/>
      <c r="J159" s="606"/>
      <c r="K159" s="591" t="n">
        <v>0</v>
      </c>
      <c r="L159" s="592"/>
      <c r="M159" s="588"/>
      <c r="N159" s="588"/>
      <c r="O159" s="588"/>
      <c r="P159" s="588"/>
      <c r="Q159" s="615" t="n">
        <v>477.64</v>
      </c>
      <c r="R159" s="588"/>
      <c r="S159" s="588"/>
      <c r="T159" s="591" t="n">
        <f aca="false">H159*[1]чернетка!I115/100</f>
        <v>608.92884</v>
      </c>
      <c r="U159" s="591" t="n">
        <f aca="false">(H159+I159+P159+Q159+S159+T159)*C159</f>
        <v>26530.29128</v>
      </c>
      <c r="V159" s="591" t="n">
        <f aca="false">U159*5</f>
        <v>132651.4564</v>
      </c>
      <c r="W159" s="556"/>
      <c r="X159" s="556"/>
      <c r="Y159" s="556"/>
    </row>
    <row r="160" s="617" customFormat="true" ht="22.5" hidden="false" customHeight="false" outlineLevel="0" collapsed="false">
      <c r="A160" s="588" t="n">
        <v>144</v>
      </c>
      <c r="B160" s="589" t="s">
        <v>365</v>
      </c>
      <c r="C160" s="622" t="n">
        <v>3</v>
      </c>
      <c r="D160" s="563"/>
      <c r="E160" s="563"/>
      <c r="F160" s="563"/>
      <c r="G160" s="591" t="n">
        <f aca="false">H160</f>
        <v>28416.6792</v>
      </c>
      <c r="H160" s="591" t="n">
        <f aca="false">SUM(H158:H159)</f>
        <v>28416.6792</v>
      </c>
      <c r="I160" s="591" t="n">
        <f aca="false">SUM(I158:I159)</f>
        <v>0</v>
      </c>
      <c r="J160" s="615" t="n">
        <f aca="false">SUM(J158:J159)</f>
        <v>0</v>
      </c>
      <c r="K160" s="615" t="n">
        <f aca="false">SUM(K158:K159)</f>
        <v>0</v>
      </c>
      <c r="L160" s="615" t="n">
        <f aca="false">SUM(L158:L159)</f>
        <v>0</v>
      </c>
      <c r="M160" s="615" t="n">
        <f aca="false">SUM(M158:M159)</f>
        <v>0</v>
      </c>
      <c r="N160" s="615" t="n">
        <f aca="false">SUM(N158:N159)</f>
        <v>0</v>
      </c>
      <c r="O160" s="615" t="n">
        <f aca="false">SUM(O158:O159)</f>
        <v>0</v>
      </c>
      <c r="P160" s="615" t="n">
        <f aca="false">SUM(P158:P159)</f>
        <v>0</v>
      </c>
      <c r="Q160" s="615" t="n">
        <f aca="false">SUM(Q158:Q159)</f>
        <v>477.64</v>
      </c>
      <c r="R160" s="615" t="n">
        <f aca="false">SUM(R158:R159)</f>
        <v>0</v>
      </c>
      <c r="S160" s="615" t="n">
        <f aca="false">SUM(S158:S159)</f>
        <v>0</v>
      </c>
      <c r="T160" s="591" t="n">
        <f aca="false">SUM(T158:T159)</f>
        <v>2232.73908</v>
      </c>
      <c r="U160" s="591" t="n">
        <f aca="false">SUM(U158:U159)</f>
        <v>44392.20392</v>
      </c>
      <c r="V160" s="591" t="n">
        <f aca="false">SUM(V158:V159)</f>
        <v>221961.0196</v>
      </c>
      <c r="W160" s="556"/>
      <c r="X160" s="616"/>
      <c r="Y160" s="616"/>
    </row>
    <row r="161" s="617" customFormat="true" ht="32.25" hidden="false" customHeight="false" outlineLevel="0" collapsed="false">
      <c r="A161" s="588" t="n">
        <v>145</v>
      </c>
      <c r="B161" s="611" t="s">
        <v>279</v>
      </c>
      <c r="C161" s="590"/>
      <c r="D161" s="590"/>
      <c r="E161" s="590"/>
      <c r="F161" s="590"/>
      <c r="G161" s="591"/>
      <c r="H161" s="591"/>
      <c r="I161" s="591"/>
      <c r="J161" s="588"/>
      <c r="K161" s="592"/>
      <c r="L161" s="592"/>
      <c r="M161" s="588"/>
      <c r="N161" s="588"/>
      <c r="O161" s="588"/>
      <c r="P161" s="588"/>
      <c r="Q161" s="588"/>
      <c r="R161" s="588"/>
      <c r="S161" s="588"/>
      <c r="T161" s="591"/>
      <c r="U161" s="592"/>
      <c r="V161" s="591"/>
      <c r="W161" s="556"/>
      <c r="X161" s="616"/>
      <c r="Y161" s="616"/>
    </row>
    <row r="162" s="520" customFormat="true" ht="22.5" hidden="false" customHeight="false" outlineLevel="0" collapsed="false">
      <c r="A162" s="588" t="n">
        <v>146</v>
      </c>
      <c r="B162" s="589" t="s">
        <v>250</v>
      </c>
      <c r="C162" s="590" t="n">
        <v>7</v>
      </c>
      <c r="D162" s="590" t="s">
        <v>203</v>
      </c>
      <c r="E162" s="590" t="n">
        <v>1.54</v>
      </c>
      <c r="F162" s="563" t="n">
        <f aca="false">H162/166.17</f>
        <v>62.7035508214479</v>
      </c>
      <c r="G162" s="591" t="n">
        <f aca="false">H162</f>
        <v>10419.44904</v>
      </c>
      <c r="H162" s="591" t="n">
        <f aca="false">2379*1.8*1.58*E162</f>
        <v>10419.44904</v>
      </c>
      <c r="I162" s="591" t="n">
        <f aca="false">H162*26/100</f>
        <v>2709.0567504</v>
      </c>
      <c r="J162" s="606"/>
      <c r="K162" s="591" t="n">
        <v>0</v>
      </c>
      <c r="L162" s="592"/>
      <c r="M162" s="588"/>
      <c r="N162" s="588"/>
      <c r="O162" s="588"/>
      <c r="P162" s="588"/>
      <c r="Q162" s="615" t="n">
        <v>2145.61</v>
      </c>
      <c r="R162" s="588"/>
      <c r="S162" s="588"/>
      <c r="T162" s="591" t="n">
        <f aca="false">H162*[1]чернетка!I116/100</f>
        <v>520.972452</v>
      </c>
      <c r="U162" s="591" t="n">
        <f aca="false">(H162+I162+P162+Q162+S162+T162)*C162</f>
        <v>110565.6176968</v>
      </c>
      <c r="V162" s="591" t="n">
        <f aca="false">U162*5</f>
        <v>552828.088484</v>
      </c>
      <c r="W162" s="556"/>
      <c r="X162" s="556"/>
      <c r="Y162" s="556"/>
    </row>
    <row r="163" s="642" customFormat="true" ht="22.5" hidden="false" customHeight="false" outlineLevel="0" collapsed="false">
      <c r="A163" s="588" t="n">
        <v>147</v>
      </c>
      <c r="B163" s="635" t="s">
        <v>250</v>
      </c>
      <c r="C163" s="636" t="n">
        <v>2</v>
      </c>
      <c r="D163" s="636" t="s">
        <v>175</v>
      </c>
      <c r="E163" s="636" t="n">
        <v>1.35</v>
      </c>
      <c r="F163" s="563" t="n">
        <f aca="false">H163/166.17</f>
        <v>54.9673984473732</v>
      </c>
      <c r="G163" s="591" t="n">
        <f aca="false">H163</f>
        <v>9133.9326</v>
      </c>
      <c r="H163" s="591" t="n">
        <f aca="false">2379*1.8*1.58*E163</f>
        <v>9133.9326</v>
      </c>
      <c r="I163" s="591" t="n">
        <f aca="false">H163*8/100</f>
        <v>730.714608</v>
      </c>
      <c r="J163" s="637"/>
      <c r="K163" s="638" t="n">
        <v>0</v>
      </c>
      <c r="L163" s="639"/>
      <c r="M163" s="640"/>
      <c r="N163" s="640"/>
      <c r="O163" s="640"/>
      <c r="P163" s="640"/>
      <c r="Q163" s="615" t="n">
        <v>537.35</v>
      </c>
      <c r="R163" s="640"/>
      <c r="S163" s="640"/>
      <c r="T163" s="591" t="n">
        <f aca="false">H163*[1]чернетка!I117/100</f>
        <v>456.69663</v>
      </c>
      <c r="U163" s="591" t="n">
        <f aca="false">(H163+I163+P163+Q163+S163+T163)*C163</f>
        <v>21717.387676</v>
      </c>
      <c r="V163" s="591" t="n">
        <f aca="false">U163*5</f>
        <v>108586.93838</v>
      </c>
      <c r="W163" s="556"/>
      <c r="X163" s="641"/>
      <c r="Y163" s="641"/>
    </row>
    <row r="164" s="520" customFormat="true" ht="22.5" hidden="false" customHeight="false" outlineLevel="0" collapsed="false">
      <c r="A164" s="588" t="n">
        <v>148</v>
      </c>
      <c r="B164" s="589" t="s">
        <v>250</v>
      </c>
      <c r="C164" s="590" t="n">
        <v>1</v>
      </c>
      <c r="D164" s="590" t="s">
        <v>62</v>
      </c>
      <c r="E164" s="590" t="n">
        <v>1.2</v>
      </c>
      <c r="F164" s="563" t="n">
        <f aca="false">H164/166.17</f>
        <v>48.8599097309984</v>
      </c>
      <c r="G164" s="591" t="n">
        <f aca="false">H164</f>
        <v>8119.0512</v>
      </c>
      <c r="H164" s="591" t="n">
        <f aca="false">2379*1.8*1.58*E164</f>
        <v>8119.0512</v>
      </c>
      <c r="I164" s="591" t="n">
        <f aca="false">H164*4/100</f>
        <v>324.762048</v>
      </c>
      <c r="J164" s="606"/>
      <c r="K164" s="591" t="n">
        <v>0</v>
      </c>
      <c r="L164" s="592"/>
      <c r="M164" s="588"/>
      <c r="N164" s="588"/>
      <c r="O164" s="588"/>
      <c r="P164" s="588"/>
      <c r="Q164" s="615" t="n">
        <v>238.81</v>
      </c>
      <c r="R164" s="588"/>
      <c r="S164" s="588"/>
      <c r="T164" s="591" t="n">
        <f aca="false">H164*[1]чернетка!I118/100</f>
        <v>405.95256</v>
      </c>
      <c r="U164" s="591" t="n">
        <f aca="false">(H164+I164+P164+Q164+S164+T164)*C164</f>
        <v>9088.575808</v>
      </c>
      <c r="V164" s="591" t="n">
        <f aca="false">U164*5</f>
        <v>45442.87904</v>
      </c>
      <c r="W164" s="556"/>
      <c r="X164" s="556"/>
      <c r="Y164" s="556"/>
    </row>
    <row r="165" s="520" customFormat="true" ht="11.25" hidden="false" customHeight="false" outlineLevel="0" collapsed="false">
      <c r="A165" s="588" t="n">
        <v>149</v>
      </c>
      <c r="B165" s="589" t="s">
        <v>251</v>
      </c>
      <c r="C165" s="590" t="n">
        <v>2</v>
      </c>
      <c r="D165" s="590" t="s">
        <v>203</v>
      </c>
      <c r="E165" s="590" t="n">
        <v>1.54</v>
      </c>
      <c r="F165" s="563" t="n">
        <f aca="false">H165/166.17</f>
        <v>62.7035508214479</v>
      </c>
      <c r="G165" s="591" t="n">
        <f aca="false">H165</f>
        <v>10419.44904</v>
      </c>
      <c r="H165" s="591" t="n">
        <f aca="false">2379*1.8*1.58*E165</f>
        <v>10419.44904</v>
      </c>
      <c r="I165" s="591" t="n">
        <f aca="false">H165*16/100</f>
        <v>1667.1118464</v>
      </c>
      <c r="J165" s="606"/>
      <c r="K165" s="591" t="n">
        <v>0</v>
      </c>
      <c r="L165" s="592"/>
      <c r="M165" s="588"/>
      <c r="N165" s="588"/>
      <c r="O165" s="588"/>
      <c r="P165" s="588"/>
      <c r="Q165" s="588"/>
      <c r="R165" s="588"/>
      <c r="S165" s="588"/>
      <c r="T165" s="591" t="n">
        <f aca="false">H165*[1]чернетка!I119/100</f>
        <v>520.972452</v>
      </c>
      <c r="U165" s="591" t="n">
        <f aca="false">(H165+I165+P165+Q165+S165+T165)*C165</f>
        <v>25215.0666768</v>
      </c>
      <c r="V165" s="591" t="n">
        <f aca="false">U165*5</f>
        <v>126075.333384</v>
      </c>
      <c r="W165" s="556"/>
      <c r="X165" s="556"/>
      <c r="Y165" s="556"/>
    </row>
    <row r="166" s="520" customFormat="true" ht="11.25" hidden="false" customHeight="false" outlineLevel="0" collapsed="false">
      <c r="A166" s="588" t="n">
        <v>150</v>
      </c>
      <c r="B166" s="589" t="s">
        <v>251</v>
      </c>
      <c r="C166" s="590" t="n">
        <v>1</v>
      </c>
      <c r="D166" s="590" t="s">
        <v>62</v>
      </c>
      <c r="E166" s="590" t="n">
        <v>1.2</v>
      </c>
      <c r="F166" s="563" t="n">
        <f aca="false">H166/166.17</f>
        <v>48.8599097309984</v>
      </c>
      <c r="G166" s="591" t="n">
        <f aca="false">H166</f>
        <v>8119.0512</v>
      </c>
      <c r="H166" s="591" t="n">
        <f aca="false">2379*1.8*1.58*E166</f>
        <v>8119.0512</v>
      </c>
      <c r="I166" s="591" t="n">
        <f aca="false">H166*8/100</f>
        <v>649.524096</v>
      </c>
      <c r="J166" s="606"/>
      <c r="K166" s="591" t="n">
        <v>0</v>
      </c>
      <c r="L166" s="592"/>
      <c r="M166" s="588"/>
      <c r="N166" s="588"/>
      <c r="O166" s="588"/>
      <c r="P166" s="588"/>
      <c r="Q166" s="588"/>
      <c r="R166" s="588"/>
      <c r="S166" s="588"/>
      <c r="T166" s="591" t="n">
        <f aca="false">H166*[1]чернетка!I120/100</f>
        <v>405.95256</v>
      </c>
      <c r="U166" s="591" t="n">
        <f aca="false">(H166+I166+P166+Q166+S166+T166)*C166</f>
        <v>9174.527856</v>
      </c>
      <c r="V166" s="591" t="n">
        <f aca="false">U166*5</f>
        <v>45872.63928</v>
      </c>
      <c r="W166" s="556"/>
      <c r="X166" s="556"/>
      <c r="Y166" s="556"/>
    </row>
    <row r="167" s="616" customFormat="true" ht="33.75" hidden="false" customHeight="false" outlineLevel="0" collapsed="false">
      <c r="A167" s="588" t="n">
        <v>151</v>
      </c>
      <c r="B167" s="589" t="s">
        <v>366</v>
      </c>
      <c r="C167" s="643" t="n">
        <v>13</v>
      </c>
      <c r="D167" s="563"/>
      <c r="E167" s="563"/>
      <c r="F167" s="563"/>
      <c r="G167" s="591" t="n">
        <f aca="false">H167</f>
        <v>46210.93308</v>
      </c>
      <c r="H167" s="591" t="n">
        <f aca="false">SUM(H162:H166)</f>
        <v>46210.93308</v>
      </c>
      <c r="I167" s="591" t="n">
        <f aca="false">SUM(I162:I166)</f>
        <v>6081.1693488</v>
      </c>
      <c r="J167" s="591" t="n">
        <f aca="false">SUM(J162:J166)</f>
        <v>0</v>
      </c>
      <c r="K167" s="591" t="n">
        <f aca="false">SUM(K162:K166)</f>
        <v>0</v>
      </c>
      <c r="L167" s="591" t="n">
        <f aca="false">SUM(L162:L166)</f>
        <v>0</v>
      </c>
      <c r="M167" s="591" t="n">
        <f aca="false">SUM(M162:M166)</f>
        <v>0</v>
      </c>
      <c r="N167" s="591" t="n">
        <f aca="false">SUM(N162:N166)</f>
        <v>0</v>
      </c>
      <c r="O167" s="591" t="n">
        <f aca="false">SUM(O162:O166)</f>
        <v>0</v>
      </c>
      <c r="P167" s="591" t="n">
        <f aca="false">SUM(P162:P166)</f>
        <v>0</v>
      </c>
      <c r="Q167" s="591" t="n">
        <f aca="false">SUM(Q162:Q166)</f>
        <v>2921.77</v>
      </c>
      <c r="R167" s="591" t="n">
        <f aca="false">SUM(R162:R166)</f>
        <v>0</v>
      </c>
      <c r="S167" s="591" t="n">
        <f aca="false">SUM(S162:S166)</f>
        <v>0</v>
      </c>
      <c r="T167" s="591" t="n">
        <f aca="false">SUM(T162:T166)</f>
        <v>2310.546654</v>
      </c>
      <c r="U167" s="591" t="n">
        <f aca="false">SUM(U162:U166)</f>
        <v>175761.1757136</v>
      </c>
      <c r="V167" s="591" t="n">
        <f aca="false">SUM(V162:V166)</f>
        <v>878805.878568</v>
      </c>
      <c r="W167" s="556"/>
    </row>
    <row r="168" s="633" customFormat="true" ht="22.5" hidden="false" customHeight="false" outlineLevel="0" collapsed="false">
      <c r="A168" s="588" t="n">
        <v>152</v>
      </c>
      <c r="B168" s="618" t="s">
        <v>281</v>
      </c>
      <c r="C168" s="629" t="n">
        <v>16</v>
      </c>
      <c r="D168" s="629"/>
      <c r="E168" s="629"/>
      <c r="F168" s="629"/>
      <c r="G168" s="597" t="n">
        <f aca="false">H168</f>
        <v>74627.61228</v>
      </c>
      <c r="H168" s="597" t="n">
        <f aca="false">H167+H160</f>
        <v>74627.61228</v>
      </c>
      <c r="I168" s="597" t="n">
        <f aca="false">I167+I160</f>
        <v>6081.1693488</v>
      </c>
      <c r="J168" s="620" t="n">
        <f aca="false">J167+J160</f>
        <v>0</v>
      </c>
      <c r="K168" s="620" t="n">
        <f aca="false">K167+K160</f>
        <v>0</v>
      </c>
      <c r="L168" s="620" t="n">
        <f aca="false">L167+L160</f>
        <v>0</v>
      </c>
      <c r="M168" s="620" t="n">
        <f aca="false">M167+M160</f>
        <v>0</v>
      </c>
      <c r="N168" s="620" t="n">
        <f aca="false">N167+N160</f>
        <v>0</v>
      </c>
      <c r="O168" s="620" t="n">
        <f aca="false">O167+O160</f>
        <v>0</v>
      </c>
      <c r="P168" s="620" t="n">
        <f aca="false">P167+P160</f>
        <v>0</v>
      </c>
      <c r="Q168" s="620" t="n">
        <f aca="false">Q167+Q160</f>
        <v>3399.41</v>
      </c>
      <c r="R168" s="620" t="n">
        <f aca="false">R167+R160</f>
        <v>0</v>
      </c>
      <c r="S168" s="620" t="n">
        <f aca="false">S167+S160</f>
        <v>0</v>
      </c>
      <c r="T168" s="597" t="n">
        <f aca="false">T167+T160</f>
        <v>4543.285734</v>
      </c>
      <c r="U168" s="597" t="n">
        <f aca="false">U167+U160</f>
        <v>220153.3796336</v>
      </c>
      <c r="V168" s="597" t="n">
        <f aca="false">V167+V160</f>
        <v>1100766.898168</v>
      </c>
      <c r="W168" s="556"/>
      <c r="X168" s="604"/>
      <c r="Y168" s="604"/>
    </row>
    <row r="169" s="617" customFormat="true" ht="11.25" hidden="false" customHeight="false" outlineLevel="0" collapsed="false">
      <c r="A169" s="588" t="n">
        <v>153</v>
      </c>
      <c r="B169" s="611" t="s">
        <v>282</v>
      </c>
      <c r="C169" s="590"/>
      <c r="D169" s="590"/>
      <c r="E169" s="590"/>
      <c r="F169" s="590"/>
      <c r="G169" s="591"/>
      <c r="H169" s="591"/>
      <c r="I169" s="591"/>
      <c r="J169" s="588"/>
      <c r="K169" s="592"/>
      <c r="L169" s="592"/>
      <c r="M169" s="588"/>
      <c r="N169" s="588"/>
      <c r="O169" s="588"/>
      <c r="P169" s="588"/>
      <c r="Q169" s="588"/>
      <c r="R169" s="588"/>
      <c r="S169" s="588"/>
      <c r="T169" s="591"/>
      <c r="U169" s="592"/>
      <c r="V169" s="591"/>
      <c r="W169" s="556"/>
      <c r="X169" s="616"/>
      <c r="Y169" s="616"/>
    </row>
    <row r="170" s="520" customFormat="true" ht="11.25" hidden="false" customHeight="false" outlineLevel="0" collapsed="false">
      <c r="A170" s="588" t="n">
        <v>154</v>
      </c>
      <c r="B170" s="589" t="s">
        <v>234</v>
      </c>
      <c r="C170" s="590" t="n">
        <v>1</v>
      </c>
      <c r="D170" s="590" t="n">
        <v>2.4</v>
      </c>
      <c r="E170" s="590"/>
      <c r="F170" s="590"/>
      <c r="G170" s="591" t="n">
        <f aca="false">H170</f>
        <v>16238.1024</v>
      </c>
      <c r="H170" s="591" t="n">
        <f aca="false">2379*1.8*1.58*D170</f>
        <v>16238.1024</v>
      </c>
      <c r="I170" s="591"/>
      <c r="J170" s="606"/>
      <c r="K170" s="591" t="n">
        <v>0</v>
      </c>
      <c r="L170" s="592"/>
      <c r="M170" s="588"/>
      <c r="N170" s="588"/>
      <c r="O170" s="588"/>
      <c r="P170" s="588"/>
      <c r="Q170" s="588"/>
      <c r="R170" s="588"/>
      <c r="S170" s="615"/>
      <c r="T170" s="591" t="n">
        <f aca="false">H170*[1]чернетка!I122/100</f>
        <v>1623.81024</v>
      </c>
      <c r="U170" s="591" t="n">
        <f aca="false">(H170+I170+P170+Q170+S170+T170)*C170</f>
        <v>17861.91264</v>
      </c>
      <c r="V170" s="591" t="n">
        <f aca="false">U170*5</f>
        <v>89309.5632</v>
      </c>
      <c r="W170" s="556"/>
      <c r="X170" s="556"/>
      <c r="Y170" s="556"/>
    </row>
    <row r="171" s="520" customFormat="true" ht="11.25" hidden="false" customHeight="false" outlineLevel="0" collapsed="false">
      <c r="A171" s="588" t="n">
        <v>155</v>
      </c>
      <c r="B171" s="589" t="s">
        <v>367</v>
      </c>
      <c r="C171" s="590" t="n">
        <v>1</v>
      </c>
      <c r="D171" s="622" t="n">
        <v>1.8</v>
      </c>
      <c r="E171" s="590"/>
      <c r="F171" s="590"/>
      <c r="G171" s="591" t="n">
        <f aca="false">H171</f>
        <v>12178.5768</v>
      </c>
      <c r="H171" s="591" t="n">
        <f aca="false">2379*1.8*1.58*D171</f>
        <v>12178.5768</v>
      </c>
      <c r="I171" s="591"/>
      <c r="J171" s="606"/>
      <c r="K171" s="591" t="n">
        <v>0</v>
      </c>
      <c r="L171" s="592"/>
      <c r="M171" s="588"/>
      <c r="N171" s="588"/>
      <c r="O171" s="588"/>
      <c r="P171" s="588"/>
      <c r="Q171" s="588"/>
      <c r="R171" s="588"/>
      <c r="S171" s="588"/>
      <c r="T171" s="591" t="n">
        <f aca="false">H171*[1]чернетка!I123/100</f>
        <v>608.92884</v>
      </c>
      <c r="U171" s="591" t="n">
        <f aca="false">(H171+I171+P171+Q171+S171+T171)*C171</f>
        <v>12787.50564</v>
      </c>
      <c r="V171" s="591" t="n">
        <f aca="false">U171*5</f>
        <v>63937.5282</v>
      </c>
      <c r="W171" s="556"/>
      <c r="X171" s="556"/>
      <c r="Y171" s="556"/>
    </row>
    <row r="172" s="520" customFormat="true" ht="11.25" hidden="false" customHeight="false" outlineLevel="0" collapsed="false">
      <c r="A172" s="588" t="n">
        <v>156</v>
      </c>
      <c r="B172" s="589" t="s">
        <v>220</v>
      </c>
      <c r="C172" s="590" t="n">
        <v>1</v>
      </c>
      <c r="D172" s="590" t="n">
        <v>1.8</v>
      </c>
      <c r="E172" s="590"/>
      <c r="F172" s="590"/>
      <c r="G172" s="591" t="n">
        <f aca="false">H172</f>
        <v>12178.5768</v>
      </c>
      <c r="H172" s="591" t="n">
        <f aca="false">2379*1.8*1.58*D172</f>
        <v>12178.5768</v>
      </c>
      <c r="I172" s="591"/>
      <c r="J172" s="606"/>
      <c r="K172" s="591" t="n">
        <v>0</v>
      </c>
      <c r="L172" s="592"/>
      <c r="M172" s="588"/>
      <c r="N172" s="588"/>
      <c r="O172" s="588"/>
      <c r="P172" s="615" t="n">
        <v>1386.78</v>
      </c>
      <c r="Q172" s="615" t="n">
        <v>358.23</v>
      </c>
      <c r="R172" s="588"/>
      <c r="S172" s="588"/>
      <c r="T172" s="591" t="n">
        <f aca="false">H172*[1]чернетка!I124/100</f>
        <v>608.92884</v>
      </c>
      <c r="U172" s="591" t="n">
        <f aca="false">(H172+I172+P172+Q172+S172+T172)*C172</f>
        <v>14532.51564</v>
      </c>
      <c r="V172" s="591" t="n">
        <f aca="false">U172*5</f>
        <v>72662.5782</v>
      </c>
      <c r="W172" s="556"/>
      <c r="X172" s="556"/>
      <c r="Y172" s="556"/>
    </row>
    <row r="173" s="520" customFormat="true" ht="11.25" hidden="false" customHeight="false" outlineLevel="0" collapsed="false">
      <c r="A173" s="588" t="n">
        <v>157</v>
      </c>
      <c r="B173" s="589" t="s">
        <v>368</v>
      </c>
      <c r="C173" s="590" t="n">
        <v>3</v>
      </c>
      <c r="D173" s="590" t="n">
        <v>1.7</v>
      </c>
      <c r="E173" s="590"/>
      <c r="F173" s="590"/>
      <c r="G173" s="591" t="n">
        <f aca="false">H173</f>
        <v>11501.9892</v>
      </c>
      <c r="H173" s="591" t="n">
        <f aca="false">2379*1.8*1.58*D173</f>
        <v>11501.9892</v>
      </c>
      <c r="I173" s="591"/>
      <c r="J173" s="606"/>
      <c r="K173" s="591" t="n">
        <v>0</v>
      </c>
      <c r="L173" s="592"/>
      <c r="M173" s="588"/>
      <c r="N173" s="588"/>
      <c r="O173" s="588"/>
      <c r="P173" s="615" t="n">
        <v>3929.35</v>
      </c>
      <c r="Q173" s="615" t="n">
        <v>1015.02</v>
      </c>
      <c r="R173" s="588"/>
      <c r="S173" s="588"/>
      <c r="T173" s="591" t="n">
        <f aca="false">H173*[1]чернетка!I125/100</f>
        <v>575.09946</v>
      </c>
      <c r="U173" s="591" t="n">
        <f aca="false">(H173+I173+P173+Q173+S173+T173)*C173</f>
        <v>51064.37598</v>
      </c>
      <c r="V173" s="591" t="n">
        <f aca="false">U173*5</f>
        <v>255321.8799</v>
      </c>
      <c r="W173" s="556"/>
      <c r="X173" s="556"/>
      <c r="Y173" s="556"/>
    </row>
    <row r="174" s="520" customFormat="true" ht="11.25" hidden="false" customHeight="false" outlineLevel="0" collapsed="false">
      <c r="A174" s="588" t="n">
        <v>158</v>
      </c>
      <c r="B174" s="589" t="s">
        <v>284</v>
      </c>
      <c r="C174" s="590" t="n">
        <v>0.5</v>
      </c>
      <c r="D174" s="590" t="n">
        <v>1.5</v>
      </c>
      <c r="E174" s="590"/>
      <c r="F174" s="590"/>
      <c r="G174" s="591" t="n">
        <f aca="false">H174</f>
        <v>10148.814</v>
      </c>
      <c r="H174" s="591" t="n">
        <f aca="false">2379*1.8*1.58*D174</f>
        <v>10148.814</v>
      </c>
      <c r="I174" s="591"/>
      <c r="J174" s="606"/>
      <c r="K174" s="591" t="n">
        <v>0</v>
      </c>
      <c r="L174" s="592"/>
      <c r="M174" s="588"/>
      <c r="N174" s="588"/>
      <c r="O174" s="588"/>
      <c r="P174" s="615"/>
      <c r="Q174" s="615"/>
      <c r="R174" s="588"/>
      <c r="S174" s="588"/>
      <c r="T174" s="591" t="n">
        <f aca="false">H174*[1]чернетка!I126/100</f>
        <v>507.4407</v>
      </c>
      <c r="U174" s="591" t="n">
        <f aca="false">(H174+I174+P174+Q174+S174+T174)*C174</f>
        <v>5328.12735</v>
      </c>
      <c r="V174" s="591" t="n">
        <f aca="false">U174*5</f>
        <v>26640.63675</v>
      </c>
      <c r="W174" s="556"/>
      <c r="X174" s="556"/>
      <c r="Y174" s="556"/>
    </row>
    <row r="175" s="617" customFormat="true" ht="39" hidden="false" customHeight="true" outlineLevel="0" collapsed="false">
      <c r="A175" s="588" t="n">
        <v>159</v>
      </c>
      <c r="B175" s="589" t="s">
        <v>369</v>
      </c>
      <c r="C175" s="590" t="n">
        <v>6.5</v>
      </c>
      <c r="D175" s="590"/>
      <c r="E175" s="590"/>
      <c r="F175" s="590"/>
      <c r="G175" s="591" t="n">
        <f aca="false">H175</f>
        <v>62246.0592</v>
      </c>
      <c r="H175" s="591" t="n">
        <f aca="false">SUM(H170:H174)</f>
        <v>62246.0592</v>
      </c>
      <c r="I175" s="591" t="n">
        <f aca="false">SUM(I170:I174)</f>
        <v>0</v>
      </c>
      <c r="J175" s="615" t="n">
        <f aca="false">SUM(J170:J174)</f>
        <v>0</v>
      </c>
      <c r="K175" s="615" t="n">
        <f aca="false">SUM(K170:K174)</f>
        <v>0</v>
      </c>
      <c r="L175" s="615" t="n">
        <f aca="false">SUM(L170:L174)</f>
        <v>0</v>
      </c>
      <c r="M175" s="615" t="n">
        <f aca="false">SUM(M170:M174)</f>
        <v>0</v>
      </c>
      <c r="N175" s="615" t="n">
        <f aca="false">SUM(N170:N174)</f>
        <v>0</v>
      </c>
      <c r="O175" s="615" t="n">
        <f aca="false">SUM(O170:O174)</f>
        <v>0</v>
      </c>
      <c r="P175" s="615" t="n">
        <f aca="false">SUM(P170:P174)</f>
        <v>5316.13</v>
      </c>
      <c r="Q175" s="615" t="n">
        <f aca="false">SUM(Q170:Q174)</f>
        <v>1373.25</v>
      </c>
      <c r="R175" s="615" t="n">
        <f aca="false">SUM(R170:R174)</f>
        <v>0</v>
      </c>
      <c r="S175" s="615" t="n">
        <f aca="false">SUM(S170:S174)</f>
        <v>0</v>
      </c>
      <c r="T175" s="591" t="n">
        <f aca="false">SUM(T170:T174)</f>
        <v>3924.20808</v>
      </c>
      <c r="U175" s="591" t="n">
        <f aca="false">SUM(U170:U174)</f>
        <v>101574.43725</v>
      </c>
      <c r="V175" s="591" t="n">
        <f aca="false">SUM(V170:V174)</f>
        <v>507872.18625</v>
      </c>
      <c r="W175" s="556"/>
      <c r="X175" s="616"/>
      <c r="Y175" s="616"/>
    </row>
    <row r="176" s="520" customFormat="true" ht="11.25" hidden="false" customHeight="false" outlineLevel="0" collapsed="false">
      <c r="A176" s="588" t="n">
        <v>160</v>
      </c>
      <c r="B176" s="589" t="s">
        <v>286</v>
      </c>
      <c r="C176" s="590" t="n">
        <v>2</v>
      </c>
      <c r="D176" s="590" t="s">
        <v>203</v>
      </c>
      <c r="E176" s="590" t="n">
        <v>1.54</v>
      </c>
      <c r="F176" s="563" t="n">
        <f aca="false">H176/166.17</f>
        <v>62.7035508214479</v>
      </c>
      <c r="G176" s="591" t="n">
        <f aca="false">H176</f>
        <v>10419.44904</v>
      </c>
      <c r="H176" s="591" t="n">
        <f aca="false">2379*1.8*1.58*E176</f>
        <v>10419.44904</v>
      </c>
      <c r="I176" s="591" t="n">
        <f aca="false">H176*8/100</f>
        <v>833.5559232</v>
      </c>
      <c r="J176" s="606"/>
      <c r="K176" s="591" t="n">
        <v>0</v>
      </c>
      <c r="L176" s="592"/>
      <c r="M176" s="588"/>
      <c r="N176" s="588"/>
      <c r="O176" s="588"/>
      <c r="P176" s="588"/>
      <c r="Q176" s="615" t="n">
        <v>613.03</v>
      </c>
      <c r="R176" s="588"/>
      <c r="S176" s="588"/>
      <c r="T176" s="591" t="n">
        <f aca="false">H176*[1]чернетка!I127/100</f>
        <v>520.972452</v>
      </c>
      <c r="U176" s="591" t="n">
        <f aca="false">(H176+I176+P176+Q176+S176+T176)*C176</f>
        <v>24774.0148304</v>
      </c>
      <c r="V176" s="591" t="n">
        <f aca="false">U176*5</f>
        <v>123870.074152</v>
      </c>
      <c r="W176" s="556"/>
      <c r="X176" s="556"/>
      <c r="Y176" s="556"/>
    </row>
    <row r="177" s="520" customFormat="true" ht="11.25" hidden="false" customHeight="false" outlineLevel="0" collapsed="false">
      <c r="A177" s="588" t="n">
        <v>161</v>
      </c>
      <c r="B177" s="589" t="s">
        <v>286</v>
      </c>
      <c r="C177" s="590" t="n">
        <v>2</v>
      </c>
      <c r="D177" s="590" t="s">
        <v>287</v>
      </c>
      <c r="E177" s="590" t="n">
        <v>1.8</v>
      </c>
      <c r="F177" s="563" t="n">
        <f aca="false">H177/166.17</f>
        <v>73.2898645964976</v>
      </c>
      <c r="G177" s="591" t="n">
        <f aca="false">H177</f>
        <v>12178.5768</v>
      </c>
      <c r="H177" s="591" t="n">
        <f aca="false">2379*1.8*1.58*E177</f>
        <v>12178.5768</v>
      </c>
      <c r="I177" s="591" t="n">
        <f aca="false">H177*8/100</f>
        <v>974.286144</v>
      </c>
      <c r="J177" s="606"/>
      <c r="K177" s="591" t="n">
        <v>0</v>
      </c>
      <c r="L177" s="592"/>
      <c r="M177" s="588"/>
      <c r="N177" s="588"/>
      <c r="O177" s="588"/>
      <c r="P177" s="588"/>
      <c r="Q177" s="615" t="n">
        <v>716.43</v>
      </c>
      <c r="R177" s="588"/>
      <c r="S177" s="588"/>
      <c r="T177" s="591" t="n">
        <f aca="false">H177*[1]чернетка!I128/100</f>
        <v>608.92884</v>
      </c>
      <c r="U177" s="591" t="n">
        <f aca="false">(H177+I177+P177+Q177+S177+T177)*C177</f>
        <v>28956.443568</v>
      </c>
      <c r="V177" s="591" t="n">
        <f aca="false">U177*5</f>
        <v>144782.21784</v>
      </c>
      <c r="W177" s="556"/>
      <c r="X177" s="556"/>
      <c r="Y177" s="556"/>
    </row>
    <row r="178" s="520" customFormat="true" ht="11.25" hidden="false" customHeight="false" outlineLevel="0" collapsed="false">
      <c r="A178" s="588" t="n">
        <v>162</v>
      </c>
      <c r="B178" s="589" t="s">
        <v>370</v>
      </c>
      <c r="C178" s="590" t="n">
        <v>1</v>
      </c>
      <c r="D178" s="590" t="s">
        <v>175</v>
      </c>
      <c r="E178" s="590" t="n">
        <v>1.35</v>
      </c>
      <c r="F178" s="563" t="n">
        <f aca="false">H178/166.17</f>
        <v>54.9673984473732</v>
      </c>
      <c r="G178" s="591" t="n">
        <f aca="false">H178</f>
        <v>9133.9326</v>
      </c>
      <c r="H178" s="591" t="n">
        <f aca="false">2379*1.8*1.58*E178</f>
        <v>9133.9326</v>
      </c>
      <c r="I178" s="591" t="n">
        <f aca="false">H178*4/100</f>
        <v>365.357304</v>
      </c>
      <c r="J178" s="606"/>
      <c r="K178" s="591" t="n">
        <v>0</v>
      </c>
      <c r="L178" s="592"/>
      <c r="M178" s="588"/>
      <c r="N178" s="588"/>
      <c r="O178" s="588"/>
      <c r="P178" s="588"/>
      <c r="Q178" s="615"/>
      <c r="R178" s="588"/>
      <c r="S178" s="588"/>
      <c r="T178" s="591" t="n">
        <f aca="false">H178*[1]чернетка!I129/100</f>
        <v>456.69663</v>
      </c>
      <c r="U178" s="591" t="n">
        <f aca="false">(H178+I178+P178+Q178+S178+T178)*C178</f>
        <v>9955.986534</v>
      </c>
      <c r="V178" s="591" t="n">
        <f aca="false">U178*5</f>
        <v>49779.93267</v>
      </c>
      <c r="W178" s="556"/>
      <c r="X178" s="556"/>
      <c r="Y178" s="556"/>
    </row>
    <row r="179" s="520" customFormat="true" ht="11.25" hidden="false" customHeight="false" outlineLevel="0" collapsed="false">
      <c r="A179" s="588" t="n">
        <v>163</v>
      </c>
      <c r="B179" s="589" t="s">
        <v>356</v>
      </c>
      <c r="C179" s="590" t="n">
        <v>1</v>
      </c>
      <c r="D179" s="590" t="s">
        <v>203</v>
      </c>
      <c r="E179" s="590" t="n">
        <v>1.54</v>
      </c>
      <c r="F179" s="563" t="n">
        <f aca="false">H179/166.17</f>
        <v>62.7035508214479</v>
      </c>
      <c r="G179" s="591" t="n">
        <f aca="false">H179</f>
        <v>10419.44904</v>
      </c>
      <c r="H179" s="591" t="n">
        <f aca="false">2379*1.8*1.58*E179</f>
        <v>10419.44904</v>
      </c>
      <c r="I179" s="591" t="n">
        <f aca="false">H179*4/100</f>
        <v>416.7779616</v>
      </c>
      <c r="J179" s="606"/>
      <c r="K179" s="591" t="n">
        <v>0</v>
      </c>
      <c r="L179" s="592"/>
      <c r="M179" s="588"/>
      <c r="N179" s="588"/>
      <c r="O179" s="588"/>
      <c r="P179" s="588"/>
      <c r="Q179" s="588"/>
      <c r="R179" s="588"/>
      <c r="S179" s="588"/>
      <c r="T179" s="591" t="n">
        <f aca="false">H179*[1]чернетка!I130/100</f>
        <v>520.972452</v>
      </c>
      <c r="U179" s="591" t="n">
        <f aca="false">(H179+I179+P179+Q179+S179+T179)*C179</f>
        <v>11357.1994536</v>
      </c>
      <c r="V179" s="591" t="n">
        <f aca="false">U179*5</f>
        <v>56785.997268</v>
      </c>
      <c r="W179" s="556"/>
      <c r="X179" s="556"/>
      <c r="Y179" s="556"/>
    </row>
    <row r="180" s="520" customFormat="true" ht="37.5" hidden="false" customHeight="true" outlineLevel="0" collapsed="false">
      <c r="A180" s="588" t="n">
        <v>164</v>
      </c>
      <c r="B180" s="589" t="s">
        <v>288</v>
      </c>
      <c r="C180" s="590" t="n">
        <v>1</v>
      </c>
      <c r="D180" s="590" t="s">
        <v>203</v>
      </c>
      <c r="E180" s="590" t="n">
        <v>1.54</v>
      </c>
      <c r="F180" s="563" t="n">
        <f aca="false">H180/166.17</f>
        <v>62.7035508214479</v>
      </c>
      <c r="G180" s="591" t="n">
        <f aca="false">H180</f>
        <v>10419.44904</v>
      </c>
      <c r="H180" s="591" t="n">
        <f aca="false">2379*1.8*1.58*E180</f>
        <v>10419.44904</v>
      </c>
      <c r="I180" s="591" t="n">
        <f aca="false">H180*8/100</f>
        <v>833.5559232</v>
      </c>
      <c r="J180" s="606"/>
      <c r="K180" s="591" t="n">
        <v>0</v>
      </c>
      <c r="L180" s="592"/>
      <c r="M180" s="588"/>
      <c r="N180" s="588"/>
      <c r="O180" s="588"/>
      <c r="P180" s="588"/>
      <c r="Q180" s="588"/>
      <c r="R180" s="588"/>
      <c r="S180" s="588"/>
      <c r="T180" s="591" t="n">
        <f aca="false">H180*[1]чернетка!I131/100</f>
        <v>520.972452</v>
      </c>
      <c r="U180" s="591" t="n">
        <f aca="false">(H180+I180+P180+Q180+S180+T180)*C180</f>
        <v>11773.9774152</v>
      </c>
      <c r="V180" s="591" t="n">
        <f aca="false">U180*5</f>
        <v>58869.887076</v>
      </c>
      <c r="W180" s="556"/>
      <c r="X180" s="556"/>
      <c r="Y180" s="556"/>
    </row>
    <row r="181" s="520" customFormat="true" ht="22.5" hidden="false" customHeight="false" outlineLevel="0" collapsed="false">
      <c r="A181" s="588" t="n">
        <v>165</v>
      </c>
      <c r="B181" s="589" t="s">
        <v>289</v>
      </c>
      <c r="C181" s="590" t="n">
        <v>1</v>
      </c>
      <c r="D181" s="590" t="n">
        <v>1.58</v>
      </c>
      <c r="E181" s="590"/>
      <c r="F181" s="563"/>
      <c r="G181" s="591" t="n">
        <f aca="false">H181</f>
        <v>6765.876</v>
      </c>
      <c r="H181" s="591" t="n">
        <f aca="false">2379*1.8*D181</f>
        <v>6765.876</v>
      </c>
      <c r="I181" s="591" t="n">
        <f aca="false">H181*6/100</f>
        <v>405.95256</v>
      </c>
      <c r="J181" s="606"/>
      <c r="K181" s="591" t="n">
        <v>0</v>
      </c>
      <c r="L181" s="592" t="n">
        <f aca="false">H181*25/100</f>
        <v>1691.469</v>
      </c>
      <c r="M181" s="588"/>
      <c r="N181" s="588"/>
      <c r="O181" s="588"/>
      <c r="P181" s="588"/>
      <c r="Q181" s="588"/>
      <c r="R181" s="615" t="n">
        <f aca="false">H181*25/100</f>
        <v>1691.469</v>
      </c>
      <c r="S181" s="588"/>
      <c r="T181" s="591" t="n">
        <f aca="false">H181*[1]чернетка!I132/100</f>
        <v>338.2938</v>
      </c>
      <c r="U181" s="591" t="n">
        <f aca="false">(H181+I181+P181+Q181+S181+T181)*C181</f>
        <v>7510.12236</v>
      </c>
      <c r="V181" s="591" t="n">
        <f aca="false">U181*5</f>
        <v>37550.6118</v>
      </c>
      <c r="W181" s="556"/>
      <c r="X181" s="556"/>
      <c r="Y181" s="556"/>
    </row>
    <row r="182" s="520" customFormat="true" ht="22.5" hidden="false" customHeight="false" outlineLevel="0" collapsed="false">
      <c r="A182" s="588" t="n">
        <v>166</v>
      </c>
      <c r="B182" s="589" t="s">
        <v>290</v>
      </c>
      <c r="C182" s="590" t="n">
        <v>8</v>
      </c>
      <c r="D182" s="590" t="n">
        <v>1.76</v>
      </c>
      <c r="E182" s="590"/>
      <c r="F182" s="563"/>
      <c r="G182" s="591" t="n">
        <f aca="false">H182</f>
        <v>7536.672</v>
      </c>
      <c r="H182" s="591" t="n">
        <f aca="false">2379*1.8*D182</f>
        <v>7536.672</v>
      </c>
      <c r="I182" s="591" t="n">
        <f aca="false">H182*32/100</f>
        <v>2411.73504</v>
      </c>
      <c r="J182" s="606"/>
      <c r="K182" s="591" t="n">
        <v>0</v>
      </c>
      <c r="L182" s="592" t="n">
        <f aca="false">H182*20/100</f>
        <v>1507.3344</v>
      </c>
      <c r="M182" s="588"/>
      <c r="N182" s="588"/>
      <c r="O182" s="588"/>
      <c r="P182" s="615" t="n">
        <v>6866.14</v>
      </c>
      <c r="Q182" s="615" t="n">
        <v>1773.64</v>
      </c>
      <c r="R182" s="588"/>
      <c r="S182" s="588"/>
      <c r="T182" s="591" t="n">
        <f aca="false">H182*[1]чернетка!I133/100</f>
        <v>376.8336</v>
      </c>
      <c r="U182" s="591" t="n">
        <f aca="false">(H182+I182+P182+Q182+S182+T182)*C182</f>
        <v>151720.16512</v>
      </c>
      <c r="V182" s="591" t="n">
        <f aca="false">U182*5</f>
        <v>758600.8256</v>
      </c>
      <c r="W182" s="556"/>
      <c r="X182" s="556"/>
      <c r="Y182" s="556"/>
    </row>
    <row r="183" s="520" customFormat="true" ht="54.75" hidden="false" customHeight="true" outlineLevel="0" collapsed="false">
      <c r="A183" s="588" t="n">
        <v>167</v>
      </c>
      <c r="B183" s="589" t="s">
        <v>371</v>
      </c>
      <c r="C183" s="590" t="n">
        <v>1</v>
      </c>
      <c r="D183" s="590" t="n">
        <v>2.14</v>
      </c>
      <c r="E183" s="590"/>
      <c r="F183" s="563"/>
      <c r="G183" s="591" t="n">
        <f aca="false">H183</f>
        <v>9163.908</v>
      </c>
      <c r="H183" s="591" t="n">
        <f aca="false">2379*1.8*D183</f>
        <v>9163.908</v>
      </c>
      <c r="I183" s="591" t="n">
        <f aca="false">H183*4/100</f>
        <v>366.55632</v>
      </c>
      <c r="J183" s="606"/>
      <c r="K183" s="591" t="n">
        <v>0</v>
      </c>
      <c r="L183" s="592" t="n">
        <f aca="false">H183*25/100</f>
        <v>2290.977</v>
      </c>
      <c r="M183" s="588"/>
      <c r="N183" s="588"/>
      <c r="O183" s="588"/>
      <c r="P183" s="588"/>
      <c r="Q183" s="615" t="n">
        <v>269.56</v>
      </c>
      <c r="R183" s="588"/>
      <c r="S183" s="588"/>
      <c r="T183" s="591" t="n">
        <f aca="false">H183*[1]чернетка!I134/100</f>
        <v>458.1954</v>
      </c>
      <c r="U183" s="591" t="n">
        <f aca="false">(H183+I183+P183+Q183+S183+T183)*C183</f>
        <v>10258.21972</v>
      </c>
      <c r="V183" s="591" t="n">
        <f aca="false">U183*5</f>
        <v>51291.0986</v>
      </c>
      <c r="W183" s="556"/>
      <c r="X183" s="556"/>
      <c r="Y183" s="556"/>
    </row>
    <row r="184" s="520" customFormat="true" ht="33.75" hidden="false" customHeight="false" outlineLevel="0" collapsed="false">
      <c r="A184" s="588" t="n">
        <v>168</v>
      </c>
      <c r="B184" s="589" t="s">
        <v>291</v>
      </c>
      <c r="C184" s="590" t="n">
        <v>2</v>
      </c>
      <c r="D184" s="590" t="n">
        <v>2.22</v>
      </c>
      <c r="E184" s="590"/>
      <c r="F184" s="563"/>
      <c r="G184" s="591" t="n">
        <f aca="false">H184</f>
        <v>9506.484</v>
      </c>
      <c r="H184" s="591" t="n">
        <f aca="false">2379*1.8*D184</f>
        <v>9506.484</v>
      </c>
      <c r="I184" s="591" t="n">
        <f aca="false">H184*8/100</f>
        <v>760.51872</v>
      </c>
      <c r="J184" s="606"/>
      <c r="K184" s="591" t="n">
        <v>0</v>
      </c>
      <c r="L184" s="592" t="n">
        <f aca="false">H184*50/100</f>
        <v>4753.242</v>
      </c>
      <c r="M184" s="588"/>
      <c r="N184" s="588"/>
      <c r="O184" s="588"/>
      <c r="P184" s="615" t="n">
        <v>2164.94</v>
      </c>
      <c r="Q184" s="615" t="n">
        <v>559.24</v>
      </c>
      <c r="R184" s="588"/>
      <c r="S184" s="588"/>
      <c r="T184" s="591" t="n">
        <f aca="false">H184*[1]чернетка!I135/100</f>
        <v>475.3242</v>
      </c>
      <c r="U184" s="591" t="n">
        <f aca="false">(H184+I184+P184+Q184+S184+T184)*C184</f>
        <v>26933.01384</v>
      </c>
      <c r="V184" s="591" t="n">
        <f aca="false">U184*5</f>
        <v>134665.0692</v>
      </c>
      <c r="W184" s="556"/>
      <c r="X184" s="556"/>
      <c r="Y184" s="556"/>
    </row>
    <row r="185" s="520" customFormat="true" ht="11.25" hidden="false" customHeight="false" outlineLevel="0" collapsed="false">
      <c r="A185" s="588" t="n">
        <v>169</v>
      </c>
      <c r="B185" s="589" t="s">
        <v>292</v>
      </c>
      <c r="C185" s="590" t="n">
        <v>1</v>
      </c>
      <c r="D185" s="590" t="n">
        <v>1.26</v>
      </c>
      <c r="E185" s="590"/>
      <c r="F185" s="590"/>
      <c r="G185" s="591" t="n">
        <f aca="false">H185</f>
        <v>5395.572</v>
      </c>
      <c r="H185" s="591" t="n">
        <f aca="false">2379*1.8*D185</f>
        <v>5395.572</v>
      </c>
      <c r="I185" s="591" t="n">
        <f aca="false">H185*4/100</f>
        <v>215.82288</v>
      </c>
      <c r="J185" s="606"/>
      <c r="K185" s="591" t="n">
        <v>0</v>
      </c>
      <c r="L185" s="592"/>
      <c r="M185" s="588"/>
      <c r="N185" s="588"/>
      <c r="O185" s="588"/>
      <c r="P185" s="588"/>
      <c r="Q185" s="588"/>
      <c r="R185" s="588"/>
      <c r="S185" s="615" t="n">
        <v>1204</v>
      </c>
      <c r="T185" s="591" t="n">
        <f aca="false">H185*[1]чернетка!I136/100</f>
        <v>269.7786</v>
      </c>
      <c r="U185" s="591" t="n">
        <f aca="false">(H185+I185+P185+Q185+S185+T185)*C185</f>
        <v>7085.17348</v>
      </c>
      <c r="V185" s="591" t="n">
        <f aca="false">U185*5</f>
        <v>35425.8674</v>
      </c>
      <c r="W185" s="556"/>
      <c r="X185" s="556"/>
      <c r="Y185" s="556"/>
    </row>
    <row r="186" s="520" customFormat="true" ht="22.5" hidden="false" customHeight="false" outlineLevel="0" collapsed="false">
      <c r="A186" s="588" t="n">
        <v>170</v>
      </c>
      <c r="B186" s="589" t="s">
        <v>254</v>
      </c>
      <c r="C186" s="590" t="n">
        <v>1</v>
      </c>
      <c r="D186" s="590" t="n">
        <v>1.2</v>
      </c>
      <c r="E186" s="590"/>
      <c r="F186" s="590"/>
      <c r="G186" s="591" t="n">
        <f aca="false">H186</f>
        <v>5138.64</v>
      </c>
      <c r="H186" s="591" t="n">
        <f aca="false">2379*1.8*D186</f>
        <v>5138.64</v>
      </c>
      <c r="I186" s="591" t="n">
        <f aca="false">H186*4/100</f>
        <v>205.5456</v>
      </c>
      <c r="J186" s="606"/>
      <c r="K186" s="591" t="n">
        <v>0</v>
      </c>
      <c r="L186" s="592"/>
      <c r="M186" s="588"/>
      <c r="N186" s="588"/>
      <c r="O186" s="588"/>
      <c r="P186" s="588"/>
      <c r="Q186" s="588"/>
      <c r="R186" s="588"/>
      <c r="S186" s="615" t="n">
        <v>2003</v>
      </c>
      <c r="T186" s="591" t="n">
        <f aca="false">H186*[1]чернетка!I137/100</f>
        <v>256.932</v>
      </c>
      <c r="U186" s="591" t="n">
        <f aca="false">(H186+I186+P186+Q186+S186+T186)*C186</f>
        <v>7604.1176</v>
      </c>
      <c r="V186" s="591" t="n">
        <f aca="false">U186*5</f>
        <v>38020.588</v>
      </c>
      <c r="W186" s="556"/>
      <c r="X186" s="556"/>
      <c r="Y186" s="556"/>
    </row>
    <row r="187" s="616" customFormat="true" ht="38.25" hidden="false" customHeight="true" outlineLevel="0" collapsed="false">
      <c r="A187" s="588" t="n">
        <v>171</v>
      </c>
      <c r="B187" s="589" t="s">
        <v>372</v>
      </c>
      <c r="C187" s="590" t="n">
        <v>21</v>
      </c>
      <c r="D187" s="590"/>
      <c r="E187" s="590"/>
      <c r="F187" s="590"/>
      <c r="G187" s="591" t="n">
        <f aca="false">H187</f>
        <v>96078.00852</v>
      </c>
      <c r="H187" s="591" t="n">
        <f aca="false">SUM(H176:H186)</f>
        <v>96078.00852</v>
      </c>
      <c r="I187" s="591" t="n">
        <f aca="false">SUM(I176:I186)</f>
        <v>7789.664376</v>
      </c>
      <c r="J187" s="591" t="n">
        <f aca="false">SUM(J176:J186)</f>
        <v>0</v>
      </c>
      <c r="K187" s="591" t="n">
        <f aca="false">SUM(K176:K186)</f>
        <v>0</v>
      </c>
      <c r="L187" s="591" t="n">
        <f aca="false">SUM(L176:L186)</f>
        <v>10243.0224</v>
      </c>
      <c r="M187" s="591" t="n">
        <f aca="false">SUM(M176:M186)</f>
        <v>0</v>
      </c>
      <c r="N187" s="591" t="n">
        <f aca="false">SUM(N176:N186)</f>
        <v>0</v>
      </c>
      <c r="O187" s="591" t="n">
        <f aca="false">SUM(O176:O186)</f>
        <v>0</v>
      </c>
      <c r="P187" s="591" t="n">
        <f aca="false">SUM(P176:P186)</f>
        <v>9031.08</v>
      </c>
      <c r="Q187" s="591" t="n">
        <f aca="false">SUM(Q176:Q186)</f>
        <v>3931.9</v>
      </c>
      <c r="R187" s="591" t="n">
        <f aca="false">SUM(R176:R186)</f>
        <v>1691.469</v>
      </c>
      <c r="S187" s="591" t="n">
        <f aca="false">SUM(S176:S186)</f>
        <v>3207</v>
      </c>
      <c r="T187" s="591" t="n">
        <f aca="false">SUM(T176:T186)</f>
        <v>4803.900426</v>
      </c>
      <c r="U187" s="591" t="n">
        <f aca="false">SUM(U176:U186)</f>
        <v>297928.4339212</v>
      </c>
      <c r="V187" s="591" t="n">
        <f aca="false">SUM(V176:V186)</f>
        <v>1489642.169606</v>
      </c>
    </row>
    <row r="188" s="633" customFormat="true" ht="39" hidden="false" customHeight="true" outlineLevel="0" collapsed="false">
      <c r="A188" s="588" t="n">
        <v>172</v>
      </c>
      <c r="B188" s="618" t="s">
        <v>294</v>
      </c>
      <c r="C188" s="619" t="n">
        <v>27.5</v>
      </c>
      <c r="D188" s="619"/>
      <c r="E188" s="619"/>
      <c r="F188" s="619"/>
      <c r="G188" s="597" t="n">
        <f aca="false">H188</f>
        <v>158324.06772</v>
      </c>
      <c r="H188" s="597" t="n">
        <f aca="false">H187+H175</f>
        <v>158324.06772</v>
      </c>
      <c r="I188" s="597" t="n">
        <f aca="false">I187+I175</f>
        <v>7789.664376</v>
      </c>
      <c r="J188" s="597" t="n">
        <f aca="false">J187+J175</f>
        <v>0</v>
      </c>
      <c r="K188" s="597" t="n">
        <f aca="false">K187+K175</f>
        <v>0</v>
      </c>
      <c r="L188" s="597" t="n">
        <f aca="false">L187+L175</f>
        <v>10243.0224</v>
      </c>
      <c r="M188" s="597" t="n">
        <f aca="false">M187+M175</f>
        <v>0</v>
      </c>
      <c r="N188" s="597" t="n">
        <f aca="false">N187+N175</f>
        <v>0</v>
      </c>
      <c r="O188" s="597" t="n">
        <f aca="false">O187+O175</f>
        <v>0</v>
      </c>
      <c r="P188" s="597" t="n">
        <f aca="false">P187+P175</f>
        <v>14347.21</v>
      </c>
      <c r="Q188" s="597" t="n">
        <f aca="false">Q187+Q175</f>
        <v>5305.15</v>
      </c>
      <c r="R188" s="597" t="n">
        <f aca="false">R187+R175</f>
        <v>1691.469</v>
      </c>
      <c r="S188" s="597" t="n">
        <f aca="false">S187+S175</f>
        <v>3207</v>
      </c>
      <c r="T188" s="597" t="n">
        <f aca="false">T187+T175</f>
        <v>8728.108506</v>
      </c>
      <c r="U188" s="597" t="n">
        <f aca="false">U187+U175</f>
        <v>399502.8711712</v>
      </c>
      <c r="V188" s="597" t="n">
        <f aca="false">V187+V175</f>
        <v>1997514.355856</v>
      </c>
      <c r="W188" s="604"/>
      <c r="X188" s="604"/>
      <c r="Y188" s="604"/>
    </row>
    <row r="189" s="627" customFormat="true" ht="21" hidden="false" customHeight="false" outlineLevel="0" collapsed="false">
      <c r="A189" s="588" t="n">
        <v>173</v>
      </c>
      <c r="B189" s="607" t="s">
        <v>373</v>
      </c>
      <c r="C189" s="628" t="n">
        <v>55</v>
      </c>
      <c r="D189" s="591"/>
      <c r="E189" s="591"/>
      <c r="F189" s="591"/>
      <c r="G189" s="591" t="n">
        <f aca="false">H189</f>
        <v>676722.91752</v>
      </c>
      <c r="H189" s="591" t="n">
        <f aca="false">H32+H49+H93+H101+H129+H136+H160+H175</f>
        <v>676722.91752</v>
      </c>
      <c r="I189" s="591" t="n">
        <f aca="false">I32+I49+I93+I101+I129+I136+I160+I175</f>
        <v>0</v>
      </c>
      <c r="J189" s="591" t="n">
        <f aca="false">J32+J49+J93+J101+J129+J136+J160+J175</f>
        <v>0</v>
      </c>
      <c r="K189" s="591" t="n">
        <f aca="false">K32+K49+K93+K101+K129+K136+K160+K175</f>
        <v>0</v>
      </c>
      <c r="L189" s="591" t="n">
        <f aca="false">L32+L49+L93+L101+L129+L136+L160+L175</f>
        <v>0</v>
      </c>
      <c r="M189" s="591" t="n">
        <f aca="false">M32+M49+M93+M101+M129+M136+M160+M175</f>
        <v>0</v>
      </c>
      <c r="N189" s="591" t="n">
        <f aca="false">N32+N49+N93+N101+N129+N136+N160+N175</f>
        <v>0</v>
      </c>
      <c r="O189" s="591" t="n">
        <f aca="false">O32+O49+O93+O101+O129+O136+O160+O175</f>
        <v>0</v>
      </c>
      <c r="P189" s="591" t="n">
        <f aca="false">P32+P49+P93+P101+P129+P136+P160+P175</f>
        <v>5316.13</v>
      </c>
      <c r="Q189" s="591" t="n">
        <f aca="false">Q32+Q49+Q93+Q101+Q129+Q136+Q160+Q175</f>
        <v>2806.17</v>
      </c>
      <c r="R189" s="591" t="n">
        <f aca="false">R32+R49+R93+R101+R129+R136+R160+R175</f>
        <v>0</v>
      </c>
      <c r="S189" s="591" t="n">
        <f aca="false">S32+S49+S93+S101+S129+S136+S160+S175</f>
        <v>0</v>
      </c>
      <c r="T189" s="591" t="n">
        <f aca="false">T32+T49+T93+T101+T129+T136+T160+T175</f>
        <v>94272.333246</v>
      </c>
      <c r="U189" s="591" t="n">
        <f aca="false">U32+U49+U93+U101+U129+U136+U160+U175</f>
        <v>854601.704343</v>
      </c>
      <c r="V189" s="591" t="n">
        <f aca="false">V32+V49+V93+V101+V129+V136+V160+V175</f>
        <v>4273008.521715</v>
      </c>
      <c r="W189" s="555"/>
      <c r="X189" s="555"/>
      <c r="Y189" s="555"/>
    </row>
    <row r="190" s="627" customFormat="true" ht="31.5" hidden="false" customHeight="false" outlineLevel="0" collapsed="false">
      <c r="A190" s="588" t="n">
        <v>174</v>
      </c>
      <c r="B190" s="607" t="s">
        <v>374</v>
      </c>
      <c r="C190" s="628" t="n">
        <v>141</v>
      </c>
      <c r="D190" s="591"/>
      <c r="E190" s="591"/>
      <c r="F190" s="591"/>
      <c r="G190" s="591" t="n">
        <f aca="false">H190</f>
        <v>547337.9574</v>
      </c>
      <c r="H190" s="591" t="n">
        <f aca="false">H50+H94+H123+H131+H155+H167+H187</f>
        <v>547337.9574</v>
      </c>
      <c r="I190" s="591" t="n">
        <f aca="false">I50+I94+I123+I131+I155+I167+I187</f>
        <v>53925.2221716</v>
      </c>
      <c r="J190" s="591" t="n">
        <f aca="false">J50+J94+J123+J131+J155+J167+J187</f>
        <v>0</v>
      </c>
      <c r="K190" s="591" t="n">
        <f aca="false">K50+K94+K123+K131+K155+K167+K187</f>
        <v>0</v>
      </c>
      <c r="L190" s="591" t="n">
        <f aca="false">L50+L94+L123+L131+L155+L167+L187</f>
        <v>10243.0224</v>
      </c>
      <c r="M190" s="591" t="n">
        <f aca="false">M50+M94+M123+M131+M155+M167+M187</f>
        <v>0</v>
      </c>
      <c r="N190" s="591" t="n">
        <f aca="false">N50+N94+N123+N131+N155+N167+N187</f>
        <v>0</v>
      </c>
      <c r="O190" s="591" t="n">
        <f aca="false">O50+O94+O123+O131+O155+O167+O187</f>
        <v>0</v>
      </c>
      <c r="P190" s="591" t="n">
        <f aca="false">P50+P94+P123+P131+P155+P167+P187</f>
        <v>54361</v>
      </c>
      <c r="Q190" s="591" t="n">
        <f aca="false">Q50+Q94+Q123+Q131+Q155+Q167+Q187</f>
        <v>22384.3</v>
      </c>
      <c r="R190" s="591" t="n">
        <f aca="false">R50+R94+R123+R131+R155+R167+R187</f>
        <v>1691.469</v>
      </c>
      <c r="S190" s="591" t="n">
        <f aca="false">S50+S94+S123+S131+S155+S167+S187</f>
        <v>8417</v>
      </c>
      <c r="T190" s="591" t="n">
        <f aca="false">T50+T94+T123+T131+T155+T167+T187</f>
        <v>25929.14922</v>
      </c>
      <c r="U190" s="591" t="n">
        <f aca="false">U50+U94+U123+U131+U155+U167+U187</f>
        <v>1844144.4058348</v>
      </c>
      <c r="V190" s="591" t="n">
        <f aca="false">V50+V94+V123+V131+V155+V167+V187</f>
        <v>9220722.029174</v>
      </c>
      <c r="W190" s="555"/>
      <c r="X190" s="555"/>
      <c r="Y190" s="555"/>
    </row>
    <row r="191" s="627" customFormat="true" ht="21" hidden="false" customHeight="false" outlineLevel="0" collapsed="false">
      <c r="A191" s="588" t="n">
        <v>175</v>
      </c>
      <c r="B191" s="607" t="s">
        <v>375</v>
      </c>
      <c r="C191" s="628" t="n">
        <v>196</v>
      </c>
      <c r="D191" s="591"/>
      <c r="E191" s="591"/>
      <c r="F191" s="591"/>
      <c r="G191" s="591" t="n">
        <f aca="false">H191</f>
        <v>1224060.87492</v>
      </c>
      <c r="H191" s="591" t="n">
        <f aca="false">H189+H190</f>
        <v>1224060.87492</v>
      </c>
      <c r="I191" s="591" t="n">
        <f aca="false">I189+I190</f>
        <v>53925.2221716</v>
      </c>
      <c r="J191" s="591" t="n">
        <f aca="false">J189+J190</f>
        <v>0</v>
      </c>
      <c r="K191" s="591" t="n">
        <f aca="false">K189+K190</f>
        <v>0</v>
      </c>
      <c r="L191" s="591" t="n">
        <f aca="false">L189+L190</f>
        <v>10243.0224</v>
      </c>
      <c r="M191" s="591" t="n">
        <f aca="false">M189+M190</f>
        <v>0</v>
      </c>
      <c r="N191" s="591" t="n">
        <f aca="false">N189+N190</f>
        <v>0</v>
      </c>
      <c r="O191" s="591" t="n">
        <f aca="false">O189+O190</f>
        <v>0</v>
      </c>
      <c r="P191" s="591" t="n">
        <f aca="false">P189+P190</f>
        <v>59677.13</v>
      </c>
      <c r="Q191" s="591" t="n">
        <f aca="false">Q189+Q190</f>
        <v>25190.47</v>
      </c>
      <c r="R191" s="591" t="n">
        <f aca="false">R189+R190</f>
        <v>1691.469</v>
      </c>
      <c r="S191" s="591" t="n">
        <f aca="false">S189+S190</f>
        <v>8417</v>
      </c>
      <c r="T191" s="591" t="n">
        <f aca="false">T189+T190</f>
        <v>120201.482466</v>
      </c>
      <c r="U191" s="591" t="n">
        <f aca="false">U189+U190</f>
        <v>2698746.1101778</v>
      </c>
      <c r="V191" s="591" t="n">
        <f aca="false">V189+V190</f>
        <v>13493730.550889</v>
      </c>
      <c r="W191" s="555"/>
      <c r="X191" s="555"/>
      <c r="Y191" s="555"/>
    </row>
    <row r="192" s="605" customFormat="true" ht="11.25" hidden="false" customHeight="false" outlineLevel="0" collapsed="false">
      <c r="A192" s="588" t="n">
        <v>176</v>
      </c>
      <c r="B192" s="644" t="s">
        <v>376</v>
      </c>
      <c r="C192" s="629"/>
      <c r="D192" s="632"/>
      <c r="E192" s="632"/>
      <c r="F192" s="632"/>
      <c r="G192" s="597"/>
      <c r="H192" s="597"/>
      <c r="I192" s="597"/>
      <c r="J192" s="620"/>
      <c r="K192" s="597"/>
      <c r="L192" s="597"/>
      <c r="M192" s="620"/>
      <c r="N192" s="620"/>
      <c r="O192" s="620"/>
      <c r="P192" s="620"/>
      <c r="Q192" s="620"/>
      <c r="R192" s="620"/>
      <c r="S192" s="620"/>
      <c r="T192" s="597"/>
      <c r="U192" s="598" t="n">
        <f aca="false">U191</f>
        <v>2698746.1101778</v>
      </c>
      <c r="V192" s="598"/>
      <c r="W192" s="604"/>
      <c r="X192" s="604"/>
      <c r="Y192" s="604"/>
    </row>
    <row r="193" s="605" customFormat="true" ht="32.25" hidden="false" customHeight="false" outlineLevel="0" collapsed="false">
      <c r="A193" s="588" t="n">
        <v>177</v>
      </c>
      <c r="B193" s="644" t="s">
        <v>400</v>
      </c>
      <c r="C193" s="629"/>
      <c r="D193" s="632"/>
      <c r="E193" s="632"/>
      <c r="F193" s="632"/>
      <c r="G193" s="597"/>
      <c r="H193" s="597"/>
      <c r="I193" s="597"/>
      <c r="J193" s="620"/>
      <c r="K193" s="597"/>
      <c r="L193" s="597"/>
      <c r="M193" s="620"/>
      <c r="N193" s="620"/>
      <c r="O193" s="620"/>
      <c r="P193" s="620"/>
      <c r="Q193" s="620"/>
      <c r="R193" s="620"/>
      <c r="S193" s="620"/>
      <c r="T193" s="597"/>
      <c r="U193" s="598" t="n">
        <f aca="false">V191</f>
        <v>13493730.550889</v>
      </c>
      <c r="V193" s="598"/>
      <c r="W193" s="604"/>
      <c r="X193" s="604"/>
      <c r="Y193" s="604"/>
    </row>
    <row r="194" s="305" customFormat="true" ht="15.75" hidden="false" customHeight="false" outlineLevel="0" collapsed="false">
      <c r="A194" s="552"/>
      <c r="B194" s="553"/>
      <c r="C194" s="554"/>
      <c r="D194" s="554"/>
      <c r="E194" s="554"/>
      <c r="F194" s="554"/>
      <c r="G194" s="555"/>
      <c r="H194" s="555"/>
      <c r="I194" s="555"/>
      <c r="J194" s="554"/>
      <c r="K194" s="555"/>
      <c r="L194" s="555"/>
      <c r="M194" s="556"/>
      <c r="N194" s="556"/>
      <c r="O194" s="556"/>
      <c r="P194" s="554"/>
      <c r="Q194" s="554"/>
      <c r="R194" s="556"/>
      <c r="S194" s="556"/>
      <c r="T194" s="557"/>
      <c r="U194" s="555"/>
      <c r="V194" s="557"/>
      <c r="W194" s="645"/>
      <c r="X194" s="645"/>
      <c r="Y194" s="645"/>
      <c r="Z194" s="304"/>
    </row>
    <row r="195" s="530" customFormat="true" ht="46.5" hidden="false" customHeight="true" outlineLevel="0" collapsed="false">
      <c r="A195" s="552"/>
      <c r="B195" s="575"/>
      <c r="C195" s="646"/>
      <c r="D195" s="647"/>
      <c r="E195" s="647"/>
      <c r="F195" s="648"/>
      <c r="G195" s="555"/>
      <c r="H195" s="555"/>
      <c r="I195" s="573" t="s">
        <v>401</v>
      </c>
      <c r="J195" s="573"/>
      <c r="K195" s="573"/>
      <c r="L195" s="649" t="s">
        <v>124</v>
      </c>
      <c r="M195" s="556"/>
      <c r="N195" s="556"/>
      <c r="O195" s="556"/>
      <c r="P195" s="573" t="s">
        <v>402</v>
      </c>
      <c r="Q195" s="573"/>
      <c r="R195" s="649" t="s">
        <v>124</v>
      </c>
      <c r="S195" s="556"/>
      <c r="T195" s="557"/>
      <c r="U195" s="555"/>
      <c r="V195" s="650"/>
      <c r="W195" s="558"/>
      <c r="X195" s="558"/>
      <c r="Y195" s="558"/>
      <c r="Z195" s="529"/>
    </row>
    <row r="196" s="530" customFormat="true" ht="15.75" hidden="false" customHeight="false" outlineLevel="0" collapsed="false">
      <c r="A196" s="552"/>
      <c r="B196" s="575"/>
      <c r="C196" s="646"/>
      <c r="D196" s="647"/>
      <c r="E196" s="647"/>
      <c r="F196" s="648"/>
      <c r="G196" s="555"/>
      <c r="H196" s="555"/>
      <c r="I196" s="555"/>
      <c r="J196" s="651"/>
      <c r="K196" s="652"/>
      <c r="L196" s="653"/>
      <c r="M196" s="556"/>
      <c r="N196" s="556"/>
      <c r="O196" s="556"/>
      <c r="P196" s="651"/>
      <c r="Q196" s="651"/>
      <c r="R196" s="651"/>
      <c r="S196" s="556"/>
      <c r="T196" s="557"/>
      <c r="U196" s="555"/>
      <c r="V196" s="650"/>
      <c r="W196" s="558"/>
      <c r="X196" s="558"/>
      <c r="Y196" s="558"/>
      <c r="Z196" s="529"/>
    </row>
    <row r="197" s="530" customFormat="true" ht="15.75" hidden="false" customHeight="false" outlineLevel="0" collapsed="false">
      <c r="A197" s="552"/>
      <c r="B197" s="654" t="s">
        <v>380</v>
      </c>
      <c r="C197" s="655"/>
      <c r="D197" s="655"/>
      <c r="E197" s="647"/>
      <c r="F197" s="648"/>
      <c r="G197" s="555"/>
      <c r="H197" s="656" t="n">
        <f aca="false">I198+I199+I200+I201+I202+I203+I204</f>
        <v>13493730.550889</v>
      </c>
      <c r="I197" s="649" t="n">
        <f aca="false">U193</f>
        <v>13493730.550889</v>
      </c>
      <c r="J197" s="657"/>
      <c r="K197" s="649" t="n">
        <v>100</v>
      </c>
      <c r="L197" s="556"/>
      <c r="M197" s="556"/>
      <c r="N197" s="556"/>
      <c r="O197" s="556"/>
      <c r="P197" s="657" t="n">
        <f aca="false">SUM(P203:Q204)</f>
        <v>6919783.668408</v>
      </c>
      <c r="Q197" s="657"/>
      <c r="R197" s="657" t="n">
        <v>100</v>
      </c>
      <c r="S197" s="556"/>
      <c r="T197" s="557"/>
      <c r="U197" s="555"/>
      <c r="V197" s="650"/>
      <c r="W197" s="558"/>
      <c r="X197" s="558"/>
      <c r="Y197" s="558"/>
      <c r="Z197" s="529"/>
    </row>
    <row r="198" s="530" customFormat="true" ht="15.75" hidden="false" customHeight="false" outlineLevel="0" collapsed="false">
      <c r="A198" s="552"/>
      <c r="B198" s="654" t="s">
        <v>381</v>
      </c>
      <c r="C198" s="655"/>
      <c r="D198" s="655"/>
      <c r="E198" s="647"/>
      <c r="F198" s="648"/>
      <c r="G198" s="555"/>
      <c r="H198" s="555"/>
      <c r="I198" s="649" t="n">
        <f aca="false">V32</f>
        <v>1171342.2825</v>
      </c>
      <c r="J198" s="657"/>
      <c r="K198" s="649" t="n">
        <f aca="false">I198*100/$I$197</f>
        <v>8.68064082117624</v>
      </c>
      <c r="L198" s="556"/>
      <c r="M198" s="556"/>
      <c r="N198" s="556"/>
      <c r="O198" s="556"/>
      <c r="P198" s="651"/>
      <c r="Q198" s="651"/>
      <c r="R198" s="651"/>
      <c r="S198" s="556"/>
      <c r="T198" s="557"/>
      <c r="U198" s="555"/>
      <c r="V198" s="650"/>
      <c r="W198" s="558"/>
      <c r="X198" s="558"/>
      <c r="Y198" s="558"/>
      <c r="Z198" s="529"/>
    </row>
    <row r="199" s="530" customFormat="true" ht="15.75" hidden="false" customHeight="false" outlineLevel="0" collapsed="false">
      <c r="A199" s="552"/>
      <c r="B199" s="654" t="s">
        <v>382</v>
      </c>
      <c r="C199" s="655"/>
      <c r="D199" s="655"/>
      <c r="E199" s="647"/>
      <c r="F199" s="648"/>
      <c r="G199" s="555"/>
      <c r="H199" s="656" t="n">
        <f aca="false">V188+V49</f>
        <v>2322614.697656</v>
      </c>
      <c r="I199" s="649" t="n">
        <f aca="false">V175+V49+V187</f>
        <v>2322614.697656</v>
      </c>
      <c r="J199" s="657"/>
      <c r="K199" s="649" t="n">
        <f aca="false">I199*100/$I$197</f>
        <v>17.2125468853606</v>
      </c>
      <c r="L199" s="556"/>
      <c r="M199" s="556"/>
      <c r="N199" s="556"/>
      <c r="O199" s="556"/>
      <c r="P199" s="651"/>
      <c r="Q199" s="651"/>
      <c r="R199" s="651"/>
      <c r="S199" s="556"/>
      <c r="T199" s="557"/>
      <c r="U199" s="555"/>
      <c r="V199" s="650"/>
      <c r="W199" s="558"/>
      <c r="X199" s="558"/>
      <c r="Y199" s="558"/>
      <c r="Z199" s="529"/>
    </row>
    <row r="200" s="530" customFormat="true" ht="15.75" hidden="false" customHeight="false" outlineLevel="0" collapsed="false">
      <c r="A200" s="552"/>
      <c r="B200" s="654" t="s">
        <v>383</v>
      </c>
      <c r="C200" s="655"/>
      <c r="D200" s="655"/>
      <c r="E200" s="647"/>
      <c r="F200" s="648"/>
      <c r="G200" s="555"/>
      <c r="H200" s="555"/>
      <c r="I200" s="649" t="n">
        <f aca="false">V160+V101+V93</f>
        <v>1906340.764565</v>
      </c>
      <c r="J200" s="657"/>
      <c r="K200" s="649" t="n">
        <f aca="false">I200*100/$I$197</f>
        <v>14.1276036109926</v>
      </c>
      <c r="L200" s="556"/>
      <c r="M200" s="556"/>
      <c r="N200" s="556"/>
      <c r="O200" s="556"/>
      <c r="P200" s="651"/>
      <c r="Q200" s="651"/>
      <c r="R200" s="651"/>
      <c r="S200" s="556"/>
      <c r="T200" s="557"/>
      <c r="U200" s="555"/>
      <c r="V200" s="650"/>
      <c r="W200" s="558"/>
      <c r="X200" s="558"/>
      <c r="Y200" s="558"/>
      <c r="Z200" s="529"/>
    </row>
    <row r="201" s="530" customFormat="true" ht="15.75" hidden="false" customHeight="false" outlineLevel="0" collapsed="false">
      <c r="A201" s="552"/>
      <c r="B201" s="654" t="s">
        <v>384</v>
      </c>
      <c r="C201" s="655"/>
      <c r="D201" s="655"/>
      <c r="E201" s="647"/>
      <c r="F201" s="648"/>
      <c r="G201" s="555"/>
      <c r="H201" s="555"/>
      <c r="I201" s="649" t="n">
        <f aca="false">V129+V136</f>
        <v>362352.9466</v>
      </c>
      <c r="J201" s="657"/>
      <c r="K201" s="649" t="n">
        <f aca="false">I201*100/$I$197</f>
        <v>2.68534298379129</v>
      </c>
      <c r="L201" s="556"/>
      <c r="M201" s="556"/>
      <c r="N201" s="556"/>
      <c r="O201" s="556"/>
      <c r="P201" s="658"/>
      <c r="Q201" s="658"/>
      <c r="R201" s="659"/>
      <c r="S201" s="556"/>
      <c r="T201" s="557"/>
      <c r="U201" s="555"/>
      <c r="V201" s="650"/>
      <c r="W201" s="558"/>
      <c r="X201" s="558"/>
      <c r="Y201" s="558"/>
      <c r="Z201" s="529"/>
    </row>
    <row r="202" s="530" customFormat="true" ht="15.75" hidden="false" customHeight="false" outlineLevel="0" collapsed="false">
      <c r="A202" s="552"/>
      <c r="B202" s="654" t="s">
        <v>385</v>
      </c>
      <c r="C202" s="655"/>
      <c r="D202" s="655"/>
      <c r="E202" s="647"/>
      <c r="F202" s="648"/>
      <c r="G202" s="555"/>
      <c r="H202" s="555"/>
      <c r="I202" s="649" t="n">
        <f aca="false">V50</f>
        <v>811296.19116</v>
      </c>
      <c r="J202" s="657"/>
      <c r="K202" s="649" t="n">
        <f aca="false">I202*100/$I$197</f>
        <v>6.012393593457</v>
      </c>
      <c r="L202" s="556"/>
      <c r="M202" s="556"/>
      <c r="N202" s="556"/>
      <c r="O202" s="556"/>
      <c r="P202" s="658"/>
      <c r="Q202" s="658"/>
      <c r="R202" s="659"/>
      <c r="S202" s="556"/>
      <c r="T202" s="557"/>
      <c r="U202" s="555"/>
      <c r="V202" s="650"/>
      <c r="W202" s="558"/>
      <c r="X202" s="558"/>
      <c r="Y202" s="558"/>
      <c r="Z202" s="529"/>
    </row>
    <row r="203" s="530" customFormat="true" ht="15.75" hidden="false" customHeight="false" outlineLevel="0" collapsed="false">
      <c r="A203" s="552"/>
      <c r="B203" s="654" t="s">
        <v>386</v>
      </c>
      <c r="C203" s="655"/>
      <c r="D203" s="655"/>
      <c r="E203" s="647"/>
      <c r="F203" s="648"/>
      <c r="G203" s="555"/>
      <c r="H203" s="557"/>
      <c r="I203" s="649" t="n">
        <f aca="false">V167+V123+V94</f>
        <v>4657481.402326</v>
      </c>
      <c r="J203" s="657"/>
      <c r="K203" s="649" t="n">
        <f aca="false">I203*100/$I$197</f>
        <v>34.5158915450491</v>
      </c>
      <c r="L203" s="556"/>
      <c r="M203" s="556"/>
      <c r="N203" s="556"/>
      <c r="O203" s="556"/>
      <c r="P203" s="657" t="n">
        <f aca="false">I203</f>
        <v>4657481.402326</v>
      </c>
      <c r="Q203" s="657"/>
      <c r="R203" s="659" t="n">
        <v>72.4673103081148</v>
      </c>
      <c r="S203" s="556"/>
      <c r="T203" s="557"/>
      <c r="U203" s="555"/>
      <c r="V203" s="650"/>
      <c r="W203" s="558"/>
      <c r="X203" s="558"/>
      <c r="Y203" s="558"/>
      <c r="Z203" s="529"/>
    </row>
    <row r="204" s="530" customFormat="true" ht="19.5" hidden="false" customHeight="true" outlineLevel="0" collapsed="false">
      <c r="A204" s="552"/>
      <c r="B204" s="654" t="s">
        <v>387</v>
      </c>
      <c r="C204" s="654"/>
      <c r="D204" s="654"/>
      <c r="E204" s="647"/>
      <c r="F204" s="648"/>
      <c r="G204" s="555"/>
      <c r="H204" s="555"/>
      <c r="I204" s="649" t="n">
        <f aca="false">V131+V155</f>
        <v>2262302.266082</v>
      </c>
      <c r="J204" s="657"/>
      <c r="K204" s="649" t="n">
        <f aca="false">I204*100/$I$197</f>
        <v>16.7655805601732</v>
      </c>
      <c r="L204" s="556"/>
      <c r="M204" s="556"/>
      <c r="N204" s="556"/>
      <c r="O204" s="556"/>
      <c r="P204" s="657" t="n">
        <f aca="false">I204</f>
        <v>2262302.266082</v>
      </c>
      <c r="Q204" s="657"/>
      <c r="R204" s="659" t="n">
        <v>27.5326896918852</v>
      </c>
      <c r="S204" s="556"/>
      <c r="T204" s="557"/>
      <c r="U204" s="555"/>
      <c r="V204" s="650"/>
      <c r="W204" s="645"/>
      <c r="X204" s="645"/>
      <c r="Y204" s="645"/>
      <c r="Z204" s="539"/>
      <c r="AA204" s="540"/>
      <c r="AB204" s="541"/>
    </row>
    <row r="205" s="530" customFormat="true" ht="18.75" hidden="false" customHeight="false" outlineLevel="0" collapsed="false">
      <c r="A205" s="552"/>
      <c r="B205" s="654" t="s">
        <v>388</v>
      </c>
      <c r="C205" s="646"/>
      <c r="D205" s="647"/>
      <c r="E205" s="647"/>
      <c r="F205" s="648"/>
      <c r="G205" s="555"/>
      <c r="H205" s="555"/>
      <c r="I205" s="555"/>
      <c r="J205" s="651"/>
      <c r="K205" s="649"/>
      <c r="L205" s="649"/>
      <c r="M205" s="556"/>
      <c r="N205" s="556"/>
      <c r="O205" s="556"/>
      <c r="P205" s="658"/>
      <c r="Q205" s="658"/>
      <c r="R205" s="659"/>
      <c r="S205" s="556"/>
      <c r="T205" s="557"/>
      <c r="U205" s="555"/>
      <c r="V205" s="557"/>
      <c r="W205" s="645"/>
      <c r="X205" s="645"/>
      <c r="Y205" s="645"/>
      <c r="Z205" s="539"/>
      <c r="AA205" s="540"/>
      <c r="AB205" s="541"/>
    </row>
    <row r="206" s="530" customFormat="true" ht="16.5" hidden="false" customHeight="true" outlineLevel="0" collapsed="false">
      <c r="A206" s="552"/>
      <c r="B206" s="654" t="s">
        <v>389</v>
      </c>
      <c r="C206" s="655"/>
      <c r="D206" s="655"/>
      <c r="E206" s="647"/>
      <c r="F206" s="648"/>
      <c r="G206" s="555"/>
      <c r="H206" s="555"/>
      <c r="I206" s="555"/>
      <c r="J206" s="554"/>
      <c r="K206" s="555"/>
      <c r="L206" s="555"/>
      <c r="M206" s="556"/>
      <c r="N206" s="556"/>
      <c r="O206" s="556"/>
      <c r="P206" s="657" t="n">
        <f aca="false">P203*R206/100</f>
        <v>4520199.62745507</v>
      </c>
      <c r="Q206" s="657"/>
      <c r="R206" s="659" t="n">
        <v>97.0524460966743</v>
      </c>
      <c r="S206" s="556"/>
      <c r="T206" s="557"/>
      <c r="U206" s="555"/>
      <c r="V206" s="557"/>
      <c r="W206" s="645"/>
      <c r="X206" s="645"/>
      <c r="Y206" s="645"/>
      <c r="Z206" s="539"/>
      <c r="AA206" s="540"/>
      <c r="AB206" s="541"/>
    </row>
    <row r="207" s="530" customFormat="true" ht="18.75" hidden="false" customHeight="false" outlineLevel="0" collapsed="false">
      <c r="A207" s="552"/>
      <c r="B207" s="654" t="s">
        <v>390</v>
      </c>
      <c r="C207" s="554"/>
      <c r="D207" s="554"/>
      <c r="E207" s="554"/>
      <c r="F207" s="554"/>
      <c r="G207" s="555"/>
      <c r="H207" s="555"/>
      <c r="I207" s="555"/>
      <c r="J207" s="554"/>
      <c r="K207" s="555"/>
      <c r="L207" s="555"/>
      <c r="M207" s="556"/>
      <c r="N207" s="556"/>
      <c r="O207" s="556"/>
      <c r="P207" s="657" t="n">
        <f aca="false">P203*R207/100</f>
        <v>137281.774870929</v>
      </c>
      <c r="Q207" s="657"/>
      <c r="R207" s="660" t="n">
        <v>2.9475539033257</v>
      </c>
      <c r="S207" s="556"/>
      <c r="T207" s="557"/>
      <c r="U207" s="555"/>
      <c r="V207" s="557"/>
      <c r="W207" s="645"/>
      <c r="X207" s="645"/>
      <c r="Y207" s="645"/>
      <c r="Z207" s="539"/>
      <c r="AA207" s="540"/>
      <c r="AB207" s="541"/>
    </row>
    <row r="208" s="530" customFormat="true" ht="18.75" hidden="false" customHeight="false" outlineLevel="0" collapsed="false">
      <c r="A208" s="552"/>
      <c r="B208" s="553"/>
      <c r="C208" s="554"/>
      <c r="D208" s="554"/>
      <c r="E208" s="554"/>
      <c r="F208" s="554"/>
      <c r="G208" s="555"/>
      <c r="H208" s="555"/>
      <c r="I208" s="555"/>
      <c r="J208" s="554"/>
      <c r="K208" s="555"/>
      <c r="L208" s="555"/>
      <c r="M208" s="556"/>
      <c r="N208" s="556"/>
      <c r="O208" s="556"/>
      <c r="P208" s="554" t="n">
        <v>137281.77</v>
      </c>
      <c r="Q208" s="661" t="n">
        <f aca="false">SUM(P206:Q207)</f>
        <v>4657481.402326</v>
      </c>
      <c r="R208" s="556"/>
      <c r="S208" s="556"/>
      <c r="T208" s="557"/>
      <c r="U208" s="555"/>
      <c r="V208" s="557"/>
      <c r="W208" s="645"/>
      <c r="X208" s="645"/>
      <c r="Y208" s="645"/>
      <c r="Z208" s="539"/>
      <c r="AA208" s="540"/>
      <c r="AB208" s="541"/>
    </row>
    <row r="209" s="530" customFormat="true" ht="18.75" hidden="false" customHeight="false" outlineLevel="0" collapsed="false">
      <c r="A209" s="552"/>
      <c r="B209" s="553"/>
      <c r="C209" s="554"/>
      <c r="D209" s="554"/>
      <c r="E209" s="554"/>
      <c r="F209" s="554"/>
      <c r="G209" s="555"/>
      <c r="H209" s="555"/>
      <c r="I209" s="555"/>
      <c r="J209" s="554"/>
      <c r="K209" s="555"/>
      <c r="L209" s="555"/>
      <c r="M209" s="556"/>
      <c r="N209" s="556"/>
      <c r="O209" s="556"/>
      <c r="P209" s="554"/>
      <c r="Q209" s="554"/>
      <c r="R209" s="556"/>
      <c r="S209" s="556"/>
      <c r="T209" s="557"/>
      <c r="U209" s="555"/>
      <c r="V209" s="557"/>
      <c r="W209" s="645"/>
      <c r="X209" s="645"/>
      <c r="Y209" s="645"/>
      <c r="Z209" s="539"/>
      <c r="AA209" s="540"/>
      <c r="AB209" s="541"/>
    </row>
    <row r="210" s="530" customFormat="true" ht="18.75" hidden="false" customHeight="false" outlineLevel="0" collapsed="false">
      <c r="A210" s="552"/>
      <c r="B210" s="553"/>
      <c r="C210" s="554"/>
      <c r="D210" s="554"/>
      <c r="E210" s="554"/>
      <c r="F210" s="554"/>
      <c r="G210" s="555"/>
      <c r="H210" s="555"/>
      <c r="I210" s="555"/>
      <c r="J210" s="554"/>
      <c r="K210" s="555"/>
      <c r="L210" s="555"/>
      <c r="M210" s="556"/>
      <c r="N210" s="556"/>
      <c r="O210" s="556"/>
      <c r="P210" s="554"/>
      <c r="Q210" s="554"/>
      <c r="R210" s="556"/>
      <c r="S210" s="556"/>
      <c r="T210" s="557"/>
      <c r="U210" s="555"/>
      <c r="V210" s="557"/>
      <c r="W210" s="645"/>
      <c r="X210" s="645"/>
      <c r="Y210" s="645"/>
      <c r="Z210" s="539"/>
      <c r="AA210" s="540"/>
      <c r="AB210" s="541"/>
    </row>
    <row r="211" s="530" customFormat="true" ht="18.75" hidden="false" customHeight="false" outlineLevel="0" collapsed="false">
      <c r="A211" s="552"/>
      <c r="B211" s="553" t="s">
        <v>82</v>
      </c>
      <c r="C211" s="554"/>
      <c r="D211" s="554"/>
      <c r="E211" s="554"/>
      <c r="F211" s="554"/>
      <c r="G211" s="555"/>
      <c r="H211" s="555"/>
      <c r="I211" s="555" t="s">
        <v>83</v>
      </c>
      <c r="J211" s="554"/>
      <c r="K211" s="555"/>
      <c r="L211" s="555"/>
      <c r="M211" s="556"/>
      <c r="N211" s="556"/>
      <c r="O211" s="556"/>
      <c r="P211" s="554"/>
      <c r="Q211" s="554"/>
      <c r="R211" s="556"/>
      <c r="S211" s="556"/>
      <c r="T211" s="557"/>
      <c r="U211" s="555"/>
      <c r="V211" s="557"/>
      <c r="W211" s="645"/>
      <c r="X211" s="645"/>
      <c r="Y211" s="645"/>
      <c r="Z211" s="539"/>
      <c r="AA211" s="540"/>
      <c r="AB211" s="541"/>
    </row>
    <row r="212" s="530" customFormat="true" ht="18.75" hidden="false" customHeight="false" outlineLevel="0" collapsed="false">
      <c r="A212" s="552"/>
      <c r="B212" s="553"/>
      <c r="C212" s="554"/>
      <c r="D212" s="554"/>
      <c r="E212" s="554"/>
      <c r="F212" s="554"/>
      <c r="G212" s="555"/>
      <c r="H212" s="555"/>
      <c r="I212" s="555"/>
      <c r="J212" s="554"/>
      <c r="K212" s="555"/>
      <c r="L212" s="555"/>
      <c r="M212" s="556"/>
      <c r="N212" s="556"/>
      <c r="O212" s="556"/>
      <c r="P212" s="554"/>
      <c r="Q212" s="554"/>
      <c r="R212" s="556"/>
      <c r="S212" s="556"/>
      <c r="T212" s="557"/>
      <c r="U212" s="555"/>
      <c r="V212" s="557"/>
      <c r="W212" s="645"/>
      <c r="X212" s="645"/>
      <c r="Y212" s="645"/>
      <c r="Z212" s="539"/>
      <c r="AA212" s="540"/>
      <c r="AB212" s="541"/>
    </row>
    <row r="213" customFormat="false" ht="18.75" hidden="false" customHeight="false" outlineLevel="0" collapsed="false">
      <c r="W213" s="645"/>
      <c r="X213" s="645"/>
      <c r="Y213" s="645"/>
      <c r="Z213" s="100"/>
      <c r="AA213" s="90"/>
      <c r="AB213" s="95"/>
    </row>
    <row r="214" customFormat="false" ht="12.75" hidden="false" customHeight="true" outlineLevel="0" collapsed="false">
      <c r="W214" s="645"/>
      <c r="X214" s="645"/>
      <c r="Y214" s="645"/>
      <c r="Z214" s="100"/>
      <c r="AA214" s="90"/>
      <c r="AB214" s="95"/>
    </row>
    <row r="215" customFormat="false" ht="12.75" hidden="false" customHeight="true" outlineLevel="0" collapsed="false">
      <c r="W215" s="645"/>
      <c r="X215" s="645"/>
      <c r="Y215" s="645"/>
      <c r="Z215" s="100"/>
      <c r="AA215" s="90"/>
      <c r="AB215" s="95"/>
    </row>
    <row r="216" customFormat="false" ht="8.25" hidden="false" customHeight="true" outlineLevel="0" collapsed="false">
      <c r="W216" s="645"/>
      <c r="X216" s="645"/>
      <c r="Y216" s="645"/>
      <c r="Z216" s="100"/>
      <c r="AA216" s="90"/>
      <c r="AB216" s="95"/>
    </row>
    <row r="217" customFormat="false" ht="12.75" hidden="true" customHeight="true" outlineLevel="0" collapsed="false">
      <c r="W217" s="645"/>
      <c r="X217" s="645"/>
      <c r="Y217" s="645"/>
      <c r="Z217" s="100"/>
      <c r="AA217" s="90"/>
      <c r="AB217" s="95"/>
    </row>
    <row r="218" customFormat="false" ht="17.25" hidden="false" customHeight="true" outlineLevel="0" collapsed="false">
      <c r="W218" s="645"/>
      <c r="X218" s="645"/>
      <c r="Y218" s="645"/>
      <c r="Z218" s="100"/>
      <c r="AA218" s="90"/>
      <c r="AB218" s="95"/>
    </row>
    <row r="219" customFormat="false" ht="18" hidden="false" customHeight="true" outlineLevel="0" collapsed="false">
      <c r="W219" s="645"/>
      <c r="X219" s="645"/>
      <c r="Y219" s="645"/>
      <c r="Z219" s="100"/>
      <c r="AA219" s="90"/>
      <c r="AB219" s="95"/>
    </row>
    <row r="220" customFormat="false" ht="18.75" hidden="false" customHeight="false" outlineLevel="0" collapsed="false">
      <c r="W220" s="645"/>
      <c r="X220" s="645"/>
      <c r="Y220" s="645"/>
      <c r="Z220" s="100"/>
      <c r="AA220" s="90"/>
      <c r="AB220" s="95"/>
    </row>
    <row r="221" customFormat="false" ht="18.75" hidden="false" customHeight="false" outlineLevel="0" collapsed="false">
      <c r="W221" s="645"/>
      <c r="X221" s="645"/>
      <c r="Y221" s="645"/>
      <c r="Z221" s="100"/>
      <c r="AA221" s="90"/>
      <c r="AB221" s="95"/>
    </row>
    <row r="222" customFormat="false" ht="18.75" hidden="false" customHeight="false" outlineLevel="0" collapsed="false">
      <c r="W222" s="645"/>
      <c r="X222" s="645"/>
      <c r="Y222" s="645"/>
      <c r="Z222" s="100"/>
      <c r="AA222" s="90"/>
      <c r="AB222" s="95"/>
    </row>
    <row r="223" customFormat="false" ht="45.75" hidden="false" customHeight="true" outlineLevel="0" collapsed="false">
      <c r="W223" s="645"/>
      <c r="X223" s="645"/>
      <c r="Y223" s="645"/>
      <c r="Z223" s="100"/>
      <c r="AA223" s="90"/>
      <c r="AB223" s="95"/>
    </row>
    <row r="224" s="551" customFormat="true" ht="18" hidden="false" customHeight="true" outlineLevel="0" collapsed="false">
      <c r="A224" s="662"/>
      <c r="B224" s="663"/>
      <c r="C224" s="555"/>
      <c r="D224" s="555"/>
      <c r="E224" s="555"/>
      <c r="F224" s="555"/>
      <c r="G224" s="555"/>
      <c r="H224" s="555"/>
      <c r="I224" s="555"/>
      <c r="J224" s="555"/>
      <c r="K224" s="555"/>
      <c r="L224" s="555"/>
      <c r="M224" s="664"/>
      <c r="N224" s="664"/>
      <c r="O224" s="664"/>
      <c r="P224" s="555"/>
      <c r="Q224" s="555"/>
      <c r="R224" s="664"/>
      <c r="S224" s="664"/>
      <c r="T224" s="557"/>
      <c r="U224" s="555"/>
      <c r="V224" s="557"/>
      <c r="W224" s="665"/>
      <c r="X224" s="665"/>
      <c r="Y224" s="665"/>
      <c r="Z224" s="548"/>
      <c r="AA224" s="549"/>
      <c r="AB224" s="550"/>
    </row>
    <row r="225" s="551" customFormat="true" ht="18" hidden="false" customHeight="true" outlineLevel="0" collapsed="false">
      <c r="A225" s="662"/>
      <c r="B225" s="663"/>
      <c r="C225" s="555"/>
      <c r="D225" s="555"/>
      <c r="E225" s="555"/>
      <c r="F225" s="555"/>
      <c r="G225" s="555"/>
      <c r="H225" s="555"/>
      <c r="I225" s="555"/>
      <c r="J225" s="555"/>
      <c r="K225" s="555"/>
      <c r="L225" s="555"/>
      <c r="M225" s="664"/>
      <c r="N225" s="664"/>
      <c r="O225" s="664"/>
      <c r="P225" s="555"/>
      <c r="Q225" s="555"/>
      <c r="R225" s="664"/>
      <c r="S225" s="664"/>
      <c r="T225" s="557"/>
      <c r="U225" s="555"/>
      <c r="V225" s="557"/>
      <c r="W225" s="665"/>
      <c r="X225" s="665"/>
      <c r="Y225" s="665"/>
      <c r="Z225" s="548"/>
      <c r="AA225" s="549"/>
      <c r="AB225" s="550"/>
    </row>
    <row r="226" s="551" customFormat="true" ht="6" hidden="false" customHeight="true" outlineLevel="0" collapsed="false">
      <c r="A226" s="662"/>
      <c r="B226" s="663"/>
      <c r="C226" s="555"/>
      <c r="D226" s="555"/>
      <c r="E226" s="555"/>
      <c r="F226" s="555"/>
      <c r="G226" s="555"/>
      <c r="H226" s="555"/>
      <c r="I226" s="555"/>
      <c r="J226" s="555"/>
      <c r="K226" s="555"/>
      <c r="L226" s="555"/>
      <c r="M226" s="664"/>
      <c r="N226" s="664"/>
      <c r="O226" s="664"/>
      <c r="P226" s="555"/>
      <c r="Q226" s="555"/>
      <c r="R226" s="664"/>
      <c r="S226" s="664"/>
      <c r="T226" s="557"/>
      <c r="U226" s="555"/>
      <c r="V226" s="557"/>
      <c r="W226" s="665"/>
      <c r="X226" s="665"/>
      <c r="Y226" s="665"/>
      <c r="Z226" s="548"/>
      <c r="AA226" s="549"/>
      <c r="AB226" s="550"/>
    </row>
    <row r="227" customFormat="false" ht="16.5" hidden="false" customHeight="true" outlineLevel="0" collapsed="false">
      <c r="W227" s="645"/>
      <c r="X227" s="645"/>
      <c r="Y227" s="645"/>
      <c r="Z227" s="100"/>
      <c r="AA227" s="90"/>
      <c r="AB227" s="95"/>
    </row>
    <row r="228" customFormat="false" ht="18.75" hidden="false" customHeight="true" outlineLevel="0" collapsed="false">
      <c r="W228" s="645"/>
      <c r="X228" s="645"/>
      <c r="Y228" s="645"/>
      <c r="Z228" s="100"/>
      <c r="AA228" s="90"/>
      <c r="AB228" s="95"/>
    </row>
  </sheetData>
  <mergeCells count="31">
    <mergeCell ref="G8:K8"/>
    <mergeCell ref="E9:P9"/>
    <mergeCell ref="G10:K10"/>
    <mergeCell ref="A11:U11"/>
    <mergeCell ref="A12:H12"/>
    <mergeCell ref="A13:H13"/>
    <mergeCell ref="A14:A15"/>
    <mergeCell ref="B14:B15"/>
    <mergeCell ref="C14:C15"/>
    <mergeCell ref="D14:D15"/>
    <mergeCell ref="E14:F14"/>
    <mergeCell ref="G14:G15"/>
    <mergeCell ref="H14:H15"/>
    <mergeCell ref="I14:I15"/>
    <mergeCell ref="J14:O14"/>
    <mergeCell ref="P14:S14"/>
    <mergeCell ref="T14:T15"/>
    <mergeCell ref="U14:U15"/>
    <mergeCell ref="V14:V15"/>
    <mergeCell ref="B16:G16"/>
    <mergeCell ref="B33:G33"/>
    <mergeCell ref="B52:H52"/>
    <mergeCell ref="B96:H96"/>
    <mergeCell ref="B125:I125"/>
    <mergeCell ref="B133:D133"/>
    <mergeCell ref="U192:V192"/>
    <mergeCell ref="I195:K195"/>
    <mergeCell ref="P195:Q195"/>
    <mergeCell ref="P201:Q201"/>
    <mergeCell ref="P202:Q202"/>
    <mergeCell ref="P205:Q205"/>
  </mergeCells>
  <printOptions headings="false" gridLines="false" gridLinesSet="true" horizontalCentered="false" verticalCentered="false"/>
  <pageMargins left="0.157638888888889" right="0" top="0.7875" bottom="0.157638888888889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LibreOffice/7.4.3.2$Windows_X86_64 LibreOffice_project/1048a8393ae2eeec98dff31b5c133c5f1d08b890</Application>
  <AppVersion>15.0000</AppVersion>
  <Company>Reanimator Extreme Edition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2019-10-28T13:59:33Z</dcterms:created>
  <dc:creator>Пользователь Windows</dc:creator>
  <dc:description/>
  <dc:language>uk-UA</dc:language>
  <cp:lastModifiedBy/>
  <cp:lastPrinted>2023-07-25T05:59:42Z</cp:lastPrinted>
  <dcterms:modified xsi:type="dcterms:W3CDTF">2023-07-31T15:00:06Z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